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i/Desktop/"/>
    </mc:Choice>
  </mc:AlternateContent>
  <xr:revisionPtr revIDLastSave="0" documentId="13_ncr:1_{CE88B172-0D1A-344A-A16D-6C643F59FDE8}" xr6:coauthVersionLast="47" xr6:coauthVersionMax="47" xr10:uidLastSave="{00000000-0000-0000-0000-000000000000}"/>
  <bookViews>
    <workbookView xWindow="0" yWindow="660" windowWidth="30240" windowHeight="18980" xr2:uid="{5D4C0625-D953-8442-BC86-F07BA9F07582}"/>
  </bookViews>
  <sheets>
    <sheet name="hydrological data" sheetId="1" r:id="rId1"/>
    <sheet name="nutrients" sheetId="2" r:id="rId2"/>
    <sheet name="N_rates" sheetId="3" r:id="rId3"/>
    <sheet name="pp" sheetId="5" r:id="rId4"/>
    <sheet name="inter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" i="5"/>
  <c r="K10" i="6" l="1"/>
  <c r="K3" i="6"/>
  <c r="K4" i="6"/>
  <c r="K5" i="6"/>
  <c r="K6" i="6"/>
  <c r="K7" i="6"/>
  <c r="K8" i="6"/>
  <c r="K9" i="6"/>
  <c r="K2" i="6"/>
  <c r="N66" i="3"/>
  <c r="M66" i="3"/>
  <c r="Z7" i="6"/>
  <c r="Z6" i="6"/>
  <c r="Z5" i="6"/>
</calcChain>
</file>

<file path=xl/sharedStrings.xml><?xml version="1.0" encoding="utf-8"?>
<sst xmlns="http://schemas.openxmlformats.org/spreadsheetml/2006/main" count="2991" uniqueCount="123">
  <si>
    <t>station</t>
  </si>
  <si>
    <t>longitude</t>
  </si>
  <si>
    <t>latitude</t>
  </si>
  <si>
    <t>depth(m)</t>
  </si>
  <si>
    <t>temperature</t>
  </si>
  <si>
    <t>salinity</t>
  </si>
  <si>
    <t>potential density</t>
  </si>
  <si>
    <t>fluorescer</t>
  </si>
  <si>
    <t>par</t>
  </si>
  <si>
    <t>A22</t>
  </si>
  <si>
    <t>A32</t>
  </si>
  <si>
    <t>A42</t>
  </si>
  <si>
    <t>Z2</t>
  </si>
  <si>
    <t>Z3</t>
  </si>
  <si>
    <t>Z6</t>
  </si>
  <si>
    <t>3a35</t>
  </si>
  <si>
    <t>a36</t>
  </si>
  <si>
    <t>3z1</t>
  </si>
  <si>
    <t>S21</t>
  </si>
  <si>
    <t>S24</t>
  </si>
  <si>
    <t>S27</t>
  </si>
  <si>
    <t>A35</t>
  </si>
  <si>
    <t>NO2+NO3(nM)</t>
  </si>
  <si>
    <t>3A35</t>
  </si>
  <si>
    <t>A36</t>
  </si>
  <si>
    <t>3Z1</t>
  </si>
  <si>
    <t>BLD</t>
  </si>
  <si>
    <t>SD</t>
  </si>
  <si>
    <t>ND</t>
  </si>
  <si>
    <t>sd</t>
  </si>
  <si>
    <t>Station name</t>
    <phoneticPr fontId="9" type="noConversion"/>
  </si>
  <si>
    <t>Depth (m)</t>
    <phoneticPr fontId="9" type="noConversion"/>
  </si>
  <si>
    <t xml:space="preserve">Blank: no available data </t>
    <phoneticPr fontId="9" type="noConversion"/>
  </si>
  <si>
    <t>A22</t>
    <phoneticPr fontId="2" type="noConversion"/>
  </si>
  <si>
    <t>A32</t>
    <phoneticPr fontId="2" type="noConversion"/>
  </si>
  <si>
    <t>A42</t>
    <phoneticPr fontId="2" type="noConversion"/>
  </si>
  <si>
    <t>Z2</t>
    <phoneticPr fontId="2" type="noConversion"/>
  </si>
  <si>
    <t>Z3</t>
    <phoneticPr fontId="2" type="noConversion"/>
  </si>
  <si>
    <t>Z6</t>
    <phoneticPr fontId="2" type="noConversion"/>
  </si>
  <si>
    <t>3A35</t>
    <phoneticPr fontId="2" type="noConversion"/>
  </si>
  <si>
    <t>3Z1</t>
    <phoneticPr fontId="2" type="noConversion"/>
  </si>
  <si>
    <t>3z1</t>
    <phoneticPr fontId="2" type="noConversion"/>
  </si>
  <si>
    <t xml:space="preserve">station </t>
  </si>
  <si>
    <t>sd-Vb</t>
  </si>
  <si>
    <t>core</t>
    <phoneticPr fontId="9" type="noConversion"/>
  </si>
  <si>
    <t>depth</t>
    <phoneticPr fontId="9" type="noConversion"/>
  </si>
  <si>
    <t>nh4 rate(nmol L-1 h-1)</t>
    <phoneticPr fontId="9" type="noConversion"/>
  </si>
  <si>
    <t>std</t>
  </si>
  <si>
    <t>no3 rate</t>
  </si>
  <si>
    <t>edge</t>
    <phoneticPr fontId="9" type="noConversion"/>
  </si>
  <si>
    <t>A36</t>
    <phoneticPr fontId="2" type="noConversion"/>
  </si>
  <si>
    <t>station</t>
    <phoneticPr fontId="3" type="noConversion"/>
  </si>
  <si>
    <t>depth(m)</t>
    <phoneticPr fontId="3" type="noConversion"/>
  </si>
  <si>
    <t>NFR(nmol/L/d)</t>
    <phoneticPr fontId="3" type="noConversion"/>
  </si>
  <si>
    <t>std(nmol/L/d)</t>
    <phoneticPr fontId="3" type="noConversion"/>
  </si>
  <si>
    <t>PN-AVE</t>
  </si>
  <si>
    <t>PN-STD</t>
  </si>
  <si>
    <t>A22</t>
    <phoneticPr fontId="3" type="noConversion"/>
  </si>
  <si>
    <t>A32</t>
    <phoneticPr fontId="3" type="noConversion"/>
  </si>
  <si>
    <t>eg=dg</t>
    <phoneticPr fontId="9" type="noConversion"/>
  </si>
  <si>
    <t>Z2</t>
    <phoneticPr fontId="3" type="noConversion"/>
  </si>
  <si>
    <t>Z3</t>
    <phoneticPr fontId="3" type="noConversion"/>
  </si>
  <si>
    <t>3Z1</t>
    <phoneticPr fontId="3" type="noConversion"/>
  </si>
  <si>
    <t>A42</t>
    <phoneticPr fontId="3" type="noConversion"/>
  </si>
  <si>
    <t>Z6</t>
    <phoneticPr fontId="3" type="noConversion"/>
  </si>
  <si>
    <t>3A35</t>
    <phoneticPr fontId="3" type="noConversion"/>
  </si>
  <si>
    <t>A36</t>
    <phoneticPr fontId="3" type="noConversion"/>
  </si>
  <si>
    <t>std</t>
    <phoneticPr fontId="2" type="noConversion"/>
  </si>
  <si>
    <t>DEPTH</t>
    <phoneticPr fontId="2" type="noConversion"/>
  </si>
  <si>
    <t>pp(umol C L-1 d-1)</t>
    <phoneticPr fontId="2" type="noConversion"/>
  </si>
  <si>
    <t>STD</t>
    <phoneticPr fontId="9" type="noConversion"/>
  </si>
  <si>
    <t>STD</t>
  </si>
  <si>
    <t>SSS</t>
    <phoneticPr fontId="3" type="noConversion"/>
  </si>
  <si>
    <t>SST</t>
    <phoneticPr fontId="2" type="noConversion"/>
  </si>
  <si>
    <t>NDL</t>
    <phoneticPr fontId="3" type="noConversion"/>
  </si>
  <si>
    <t>SLA</t>
    <phoneticPr fontId="2" type="noConversion"/>
  </si>
  <si>
    <t>dcm</t>
    <phoneticPr fontId="2" type="noConversion"/>
  </si>
  <si>
    <t>flu in dcm</t>
    <phoneticPr fontId="2" type="noConversion"/>
  </si>
  <si>
    <t>z2</t>
    <phoneticPr fontId="9" type="noConversion"/>
  </si>
  <si>
    <t>3A35</t>
    <phoneticPr fontId="9" type="noConversion"/>
  </si>
  <si>
    <t>number</t>
    <phoneticPr fontId="2" type="noConversion"/>
  </si>
  <si>
    <t>IAUR</t>
    <phoneticPr fontId="2" type="noConversion"/>
  </si>
  <si>
    <t>NFR+AUR+NUR*6.6/PP*100</t>
    <phoneticPr fontId="2" type="noConversion"/>
  </si>
  <si>
    <t>sd</t>
    <phoneticPr fontId="3" type="noConversion"/>
  </si>
  <si>
    <t>SD</t>
    <phoneticPr fontId="3" type="noConversion"/>
  </si>
  <si>
    <t>zhannwei</t>
    <phoneticPr fontId="2" type="noConversion"/>
  </si>
  <si>
    <t>IPN(mmol m-2)</t>
    <phoneticPr fontId="2" type="noConversion"/>
  </si>
  <si>
    <t>IP*</t>
    <phoneticPr fontId="2" type="noConversion"/>
  </si>
  <si>
    <t>PN</t>
  </si>
  <si>
    <t>pn-std</t>
  </si>
  <si>
    <t>poc</t>
  </si>
  <si>
    <t>poc:pon</t>
  </si>
  <si>
    <t>depth（m）</t>
  </si>
  <si>
    <t>SRP(nM)</t>
  </si>
  <si>
    <t>NH4(nM)</t>
  </si>
  <si>
    <r>
      <t>NO</t>
    </r>
    <r>
      <rPr>
        <b/>
        <vertAlign val="subscript"/>
        <sz val="14"/>
        <rFont val="Times New Roman"/>
        <family val="1"/>
      </rPr>
      <t>2</t>
    </r>
    <r>
      <rPr>
        <b/>
        <vertAlign val="superscript"/>
        <sz val="14"/>
        <rFont val="Times New Roman"/>
        <family val="1"/>
      </rPr>
      <t xml:space="preserve">- </t>
    </r>
    <r>
      <rPr>
        <b/>
        <sz val="14"/>
        <rFont val="Times New Roman"/>
        <family val="1"/>
      </rPr>
      <t>(nmol L</t>
    </r>
    <r>
      <rPr>
        <b/>
        <vertAlign val="superscript"/>
        <sz val="14"/>
        <rFont val="Times New Roman"/>
        <family val="1"/>
      </rPr>
      <t>-1</t>
    </r>
    <r>
      <rPr>
        <b/>
        <sz val="14"/>
        <rFont val="Times New Roman"/>
        <family val="1"/>
      </rPr>
      <t>)</t>
    </r>
  </si>
  <si>
    <t>no data</t>
    <phoneticPr fontId="1" type="noConversion"/>
  </si>
  <si>
    <t>3z1</t>
    <phoneticPr fontId="1" type="noConversion"/>
  </si>
  <si>
    <t>E2MM</t>
  </si>
  <si>
    <t>S22</t>
  </si>
  <si>
    <t>2A35</t>
    <phoneticPr fontId="1" type="noConversion"/>
  </si>
  <si>
    <t>2A35</t>
  </si>
  <si>
    <t>3A35</t>
    <phoneticPr fontId="1" type="noConversion"/>
  </si>
  <si>
    <t>A12</t>
    <phoneticPr fontId="1" type="noConversion"/>
  </si>
  <si>
    <t>A14</t>
    <phoneticPr fontId="1" type="noConversion"/>
  </si>
  <si>
    <t>A34</t>
    <phoneticPr fontId="1" type="noConversion"/>
  </si>
  <si>
    <t>A42</t>
    <phoneticPr fontId="1" type="noConversion"/>
  </si>
  <si>
    <t>A52</t>
    <phoneticPr fontId="1" type="noConversion"/>
  </si>
  <si>
    <t>Z6</t>
    <phoneticPr fontId="1" type="noConversion"/>
  </si>
  <si>
    <t>Z7</t>
    <phoneticPr fontId="1" type="noConversion"/>
  </si>
  <si>
    <t>NOR-SD</t>
  </si>
  <si>
    <t>AUR（nmol/l/d)</t>
  </si>
  <si>
    <t>NUR（nmol/l/d)</t>
  </si>
  <si>
    <t>ISRP(﻿mmol m-2)</t>
  </si>
  <si>
    <t>INOX(﻿mmol m-2)</t>
  </si>
  <si>
    <t>INH4(﻿mmol m-2)</t>
  </si>
  <si>
    <r>
      <t>INFR(</t>
    </r>
    <r>
      <rPr>
        <b/>
        <sz val="11"/>
        <color theme="1"/>
        <rFont val="Times New Roman"/>
        <family val="1"/>
      </rPr>
      <t>﻿m</t>
    </r>
    <r>
      <rPr>
        <b/>
        <sz val="12"/>
        <color theme="1"/>
        <rFont val="Times New Roman"/>
        <family val="1"/>
      </rPr>
      <t>mol m-2 d-1)</t>
    </r>
  </si>
  <si>
    <r>
      <t>INUR(</t>
    </r>
    <r>
      <rPr>
        <b/>
        <sz val="11"/>
        <color theme="1"/>
        <rFont val="Times New Roman"/>
        <family val="1"/>
      </rPr>
      <t>﻿</t>
    </r>
    <r>
      <rPr>
        <b/>
        <sz val="12"/>
        <color theme="1"/>
        <rFont val="Times New Roman"/>
        <family val="1"/>
      </rPr>
      <t>mmol m-2 d-1)</t>
    </r>
  </si>
  <si>
    <r>
      <t>IAOR(</t>
    </r>
    <r>
      <rPr>
        <b/>
        <sz val="11"/>
        <color theme="1"/>
        <rFont val="Times New Roman"/>
        <family val="1"/>
      </rPr>
      <t>﻿</t>
    </r>
    <r>
      <rPr>
        <b/>
        <sz val="12"/>
        <color theme="1"/>
        <rFont val="Times New Roman"/>
        <family val="1"/>
      </rPr>
      <t>mmol m-2 d-1)</t>
    </r>
  </si>
  <si>
    <r>
      <t>INOR(</t>
    </r>
    <r>
      <rPr>
        <b/>
        <sz val="11"/>
        <color theme="1"/>
        <rFont val="Times New Roman"/>
        <family val="1"/>
      </rPr>
      <t>﻿</t>
    </r>
    <r>
      <rPr>
        <b/>
        <sz val="12"/>
        <color theme="1"/>
        <rFont val="Times New Roman"/>
        <family val="1"/>
      </rPr>
      <t>mmol m-2 d-1)</t>
    </r>
  </si>
  <si>
    <r>
      <t>Ipp(</t>
    </r>
    <r>
      <rPr>
        <b/>
        <sz val="11"/>
        <color theme="1"/>
        <rFont val="Times New Roman"/>
        <family val="1"/>
      </rPr>
      <t>﻿</t>
    </r>
    <r>
      <rPr>
        <b/>
        <sz val="12"/>
        <color theme="1"/>
        <rFont val="Times New Roman"/>
        <family val="1"/>
      </rPr>
      <t>mmol m-2 d-1)</t>
    </r>
  </si>
  <si>
    <t>AOR（nmol/l/d)</t>
  </si>
  <si>
    <t>NOR（nmol/l/d)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</si>
</sst>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0_);[Red]\(0.00\)"/>
    <numFmt numFmtId="166" formatCode="0.00_ "/>
    <numFmt numFmtId="167" formatCode="0_ "/>
    <numFmt numFmtId="168" formatCode="0.0000_ "/>
  </numFmts>
  <fonts count="22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theme="1"/>
      <name val="Tahoma"/>
      <family val="2"/>
    </font>
    <font>
      <b/>
      <sz val="14"/>
      <name val="Times New Roman"/>
      <family val="1"/>
    </font>
    <font>
      <b/>
      <vertAlign val="subscript"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1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164" fontId="5" fillId="0" borderId="0">
      <alignment vertical="center"/>
    </xf>
    <xf numFmtId="0" fontId="4" fillId="0" borderId="0"/>
    <xf numFmtId="0" fontId="4" fillId="0" borderId="0"/>
    <xf numFmtId="164" fontId="5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164" fontId="8" fillId="0" borderId="0">
      <alignment vertical="center"/>
    </xf>
    <xf numFmtId="0" fontId="4" fillId="0" borderId="0"/>
    <xf numFmtId="0" fontId="4" fillId="0" borderId="0"/>
    <xf numFmtId="164" fontId="5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164" fontId="8" fillId="0" borderId="0">
      <alignment vertical="center"/>
    </xf>
    <xf numFmtId="0" fontId="4" fillId="0" borderId="0"/>
    <xf numFmtId="0" fontId="4" fillId="0" borderId="0"/>
    <xf numFmtId="164" fontId="8" fillId="0" borderId="0">
      <alignment vertical="center"/>
    </xf>
    <xf numFmtId="0" fontId="4" fillId="0" borderId="0"/>
    <xf numFmtId="0" fontId="4" fillId="0" borderId="0"/>
    <xf numFmtId="0" fontId="4" fillId="0" borderId="0"/>
    <xf numFmtId="164" fontId="8" fillId="0" borderId="0">
      <alignment vertical="center"/>
    </xf>
    <xf numFmtId="164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4" fillId="0" borderId="0"/>
  </cellStyleXfs>
  <cellXfs count="106">
    <xf numFmtId="0" fontId="0" fillId="0" borderId="0" xfId="0">
      <alignment vertical="center"/>
    </xf>
    <xf numFmtId="165" fontId="18" fillId="0" borderId="0" xfId="1" applyNumberFormat="1" applyFont="1" applyFill="1" applyBorder="1" applyAlignment="1">
      <alignment horizontal="center"/>
    </xf>
    <xf numFmtId="165" fontId="18" fillId="0" borderId="0" xfId="79" applyNumberFormat="1" applyFont="1" applyFill="1" applyBorder="1" applyAlignment="1">
      <alignment horizontal="center"/>
    </xf>
    <xf numFmtId="165" fontId="18" fillId="0" borderId="0" xfId="53" applyNumberFormat="1" applyFont="1" applyFill="1" applyBorder="1" applyAlignment="1">
      <alignment horizontal="center"/>
    </xf>
    <xf numFmtId="165" fontId="18" fillId="0" borderId="0" xfId="83" applyNumberFormat="1" applyFont="1" applyFill="1" applyBorder="1" applyAlignment="1">
      <alignment horizontal="center"/>
    </xf>
    <xf numFmtId="165" fontId="18" fillId="0" borderId="0" xfId="32" applyNumberFormat="1" applyFont="1" applyFill="1" applyBorder="1" applyAlignment="1">
      <alignment horizontal="center"/>
    </xf>
    <xf numFmtId="165" fontId="18" fillId="0" borderId="0" xfId="66" applyNumberFormat="1" applyFont="1" applyFill="1" applyBorder="1" applyAlignment="1">
      <alignment horizontal="center"/>
    </xf>
    <xf numFmtId="165" fontId="18" fillId="0" borderId="0" xfId="67" applyNumberFormat="1" applyFont="1" applyFill="1" applyBorder="1" applyAlignment="1">
      <alignment horizontal="center"/>
    </xf>
    <xf numFmtId="165" fontId="18" fillId="0" borderId="0" xfId="89" applyNumberFormat="1" applyFont="1" applyFill="1" applyBorder="1" applyAlignment="1">
      <alignment horizontal="center"/>
    </xf>
    <xf numFmtId="165" fontId="18" fillId="0" borderId="0" xfId="36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8" fillId="0" borderId="0" xfId="0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6" fontId="10" fillId="0" borderId="0" xfId="9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8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18" fillId="0" borderId="0" xfId="77" applyNumberFormat="1" applyFont="1" applyFill="1" applyBorder="1" applyAlignment="1">
      <alignment horizontal="center"/>
    </xf>
    <xf numFmtId="2" fontId="10" fillId="0" borderId="0" xfId="59" applyNumberFormat="1" applyFont="1" applyFill="1" applyBorder="1" applyAlignment="1">
      <alignment horizontal="center"/>
    </xf>
    <xf numFmtId="2" fontId="10" fillId="0" borderId="0" xfId="19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2" fontId="18" fillId="0" borderId="0" xfId="78" applyNumberFormat="1" applyFont="1" applyFill="1" applyBorder="1" applyAlignment="1">
      <alignment horizontal="center"/>
    </xf>
    <xf numFmtId="2" fontId="18" fillId="0" borderId="0" xfId="80" applyNumberFormat="1" applyFont="1" applyFill="1" applyBorder="1" applyAlignment="1">
      <alignment horizontal="center"/>
    </xf>
    <xf numFmtId="2" fontId="19" fillId="0" borderId="0" xfId="81" applyNumberFormat="1" applyFont="1" applyFill="1" applyBorder="1" applyAlignment="1">
      <alignment horizontal="center"/>
    </xf>
    <xf numFmtId="2" fontId="18" fillId="0" borderId="0" xfId="82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2" fontId="18" fillId="0" borderId="0" xfId="84" applyNumberFormat="1" applyFont="1" applyFill="1" applyBorder="1" applyAlignment="1">
      <alignment horizontal="center"/>
    </xf>
    <xf numFmtId="2" fontId="18" fillId="0" borderId="0" xfId="85" applyNumberFormat="1" applyFont="1" applyFill="1" applyBorder="1" applyAlignment="1">
      <alignment horizontal="center"/>
    </xf>
    <xf numFmtId="2" fontId="18" fillId="0" borderId="0" xfId="86" applyNumberFormat="1" applyFont="1" applyFill="1" applyBorder="1" applyAlignment="1">
      <alignment horizontal="center"/>
    </xf>
    <xf numFmtId="2" fontId="18" fillId="0" borderId="0" xfId="87" applyNumberFormat="1" applyFont="1" applyFill="1" applyBorder="1" applyAlignment="1">
      <alignment horizontal="center"/>
    </xf>
    <xf numFmtId="2" fontId="19" fillId="0" borderId="0" xfId="88" applyNumberFormat="1" applyFont="1" applyFill="1" applyBorder="1" applyAlignment="1">
      <alignment horizontal="center"/>
    </xf>
    <xf numFmtId="2" fontId="18" fillId="0" borderId="0" xfId="76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168" fontId="18" fillId="0" borderId="0" xfId="0" applyNumberFormat="1" applyFont="1" applyFill="1" applyAlignment="1">
      <alignment horizontal="center"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166" fontId="20" fillId="0" borderId="0" xfId="0" applyNumberFormat="1" applyFont="1" applyFill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 wrapText="1"/>
    </xf>
    <xf numFmtId="49" fontId="21" fillId="0" borderId="0" xfId="2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165" fontId="21" fillId="0" borderId="0" xfId="4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21" fillId="0" borderId="0" xfId="54" applyFont="1" applyFill="1" applyBorder="1" applyAlignment="1">
      <alignment horizontal="center" vertical="center"/>
    </xf>
    <xf numFmtId="0" fontId="21" fillId="0" borderId="0" xfId="68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0" fontId="21" fillId="0" borderId="0" xfId="6" applyFont="1" applyFill="1" applyBorder="1" applyAlignment="1">
      <alignment horizontal="center" vertical="center"/>
    </xf>
    <xf numFmtId="165" fontId="21" fillId="0" borderId="0" xfId="7" applyNumberFormat="1" applyFont="1" applyFill="1" applyBorder="1" applyAlignment="1">
      <alignment horizontal="center" vertical="center"/>
    </xf>
    <xf numFmtId="165" fontId="21" fillId="0" borderId="0" xfId="49" applyNumberFormat="1" applyFont="1" applyFill="1" applyBorder="1" applyAlignment="1">
      <alignment horizontal="center" vertical="center"/>
    </xf>
    <xf numFmtId="0" fontId="21" fillId="0" borderId="0" xfId="60" applyFont="1" applyFill="1" applyBorder="1" applyAlignment="1">
      <alignment horizontal="center" vertical="center"/>
    </xf>
    <xf numFmtId="0" fontId="21" fillId="0" borderId="0" xfId="63" applyFont="1" applyFill="1" applyBorder="1" applyAlignment="1">
      <alignment horizontal="center" vertical="center"/>
    </xf>
    <xf numFmtId="49" fontId="21" fillId="0" borderId="0" xfId="63" applyNumberFormat="1" applyFont="1" applyFill="1" applyBorder="1" applyAlignment="1">
      <alignment horizontal="center" vertical="center"/>
    </xf>
    <xf numFmtId="165" fontId="21" fillId="0" borderId="0" xfId="73" applyNumberFormat="1" applyFont="1" applyFill="1" applyBorder="1" applyAlignment="1">
      <alignment horizontal="center" vertical="center"/>
    </xf>
    <xf numFmtId="49" fontId="21" fillId="0" borderId="0" xfId="8" applyNumberFormat="1" applyFont="1" applyFill="1" applyBorder="1" applyAlignment="1">
      <alignment horizontal="center" vertical="center"/>
    </xf>
    <xf numFmtId="0" fontId="21" fillId="0" borderId="0" xfId="9" applyFont="1" applyFill="1" applyBorder="1" applyAlignment="1">
      <alignment horizontal="center" vertical="center"/>
    </xf>
    <xf numFmtId="165" fontId="21" fillId="0" borderId="0" xfId="1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5" fontId="21" fillId="0" borderId="0" xfId="43" applyNumberFormat="1" applyFont="1" applyFill="1" applyBorder="1" applyAlignment="1">
      <alignment horizontal="center" vertical="center"/>
    </xf>
    <xf numFmtId="0" fontId="21" fillId="0" borderId="0" xfId="69" applyFont="1" applyFill="1" applyBorder="1" applyAlignment="1">
      <alignment horizontal="center" vertical="center"/>
    </xf>
    <xf numFmtId="49" fontId="21" fillId="0" borderId="0" xfId="14" applyNumberFormat="1" applyFont="1" applyFill="1" applyBorder="1" applyAlignment="1">
      <alignment horizontal="center" vertical="center"/>
    </xf>
    <xf numFmtId="0" fontId="21" fillId="0" borderId="0" xfId="15" applyFont="1" applyFill="1" applyBorder="1" applyAlignment="1">
      <alignment horizontal="center" vertical="center"/>
    </xf>
    <xf numFmtId="165" fontId="21" fillId="0" borderId="0" xfId="16" applyNumberFormat="1" applyFont="1" applyFill="1" applyBorder="1" applyAlignment="1">
      <alignment horizontal="center" vertical="center"/>
    </xf>
    <xf numFmtId="0" fontId="21" fillId="0" borderId="0" xfId="61" applyFont="1" applyFill="1" applyBorder="1" applyAlignment="1">
      <alignment horizontal="center" vertical="center"/>
    </xf>
    <xf numFmtId="0" fontId="21" fillId="0" borderId="0" xfId="7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21" fillId="0" borderId="0" xfId="70" applyNumberFormat="1" applyFont="1" applyFill="1" applyBorder="1" applyAlignment="1">
      <alignment horizontal="center" vertical="center"/>
    </xf>
    <xf numFmtId="49" fontId="21" fillId="0" borderId="0" xfId="17" applyNumberFormat="1" applyFont="1" applyFill="1" applyBorder="1" applyAlignment="1">
      <alignment horizontal="center" vertical="center"/>
    </xf>
    <xf numFmtId="0" fontId="21" fillId="0" borderId="0" xfId="18" applyFont="1" applyFill="1" applyBorder="1" applyAlignment="1">
      <alignment horizontal="center" vertical="center"/>
    </xf>
    <xf numFmtId="165" fontId="21" fillId="0" borderId="0" xfId="19" applyNumberFormat="1" applyFont="1" applyFill="1" applyBorder="1" applyAlignment="1">
      <alignment horizontal="center" vertical="center"/>
    </xf>
    <xf numFmtId="0" fontId="21" fillId="0" borderId="0" xfId="64" applyFont="1" applyFill="1" applyBorder="1" applyAlignment="1">
      <alignment horizontal="center" vertical="center"/>
    </xf>
    <xf numFmtId="0" fontId="21" fillId="0" borderId="0" xfId="72" applyFont="1" applyFill="1" applyBorder="1" applyAlignment="1">
      <alignment horizontal="center" vertical="center"/>
    </xf>
    <xf numFmtId="49" fontId="21" fillId="0" borderId="0" xfId="20" applyNumberFormat="1" applyFont="1" applyFill="1" applyBorder="1" applyAlignment="1">
      <alignment horizontal="center" vertical="center"/>
    </xf>
    <xf numFmtId="0" fontId="21" fillId="0" borderId="0" xfId="21" applyFont="1" applyFill="1" applyBorder="1" applyAlignment="1">
      <alignment horizontal="center" vertical="center"/>
    </xf>
    <xf numFmtId="165" fontId="21" fillId="0" borderId="0" xfId="22" applyNumberFormat="1" applyFont="1" applyFill="1" applyBorder="1" applyAlignment="1">
      <alignment horizontal="center" vertical="center"/>
    </xf>
    <xf numFmtId="0" fontId="21" fillId="0" borderId="0" xfId="65" applyFont="1" applyFill="1" applyBorder="1" applyAlignment="1">
      <alignment horizontal="center" vertical="center"/>
    </xf>
    <xf numFmtId="49" fontId="21" fillId="0" borderId="0" xfId="23" applyNumberFormat="1" applyFont="1" applyFill="1" applyBorder="1" applyAlignment="1">
      <alignment horizontal="center" vertical="center"/>
    </xf>
    <xf numFmtId="0" fontId="21" fillId="0" borderId="0" xfId="24" applyFont="1" applyFill="1" applyBorder="1" applyAlignment="1">
      <alignment horizontal="center" vertical="center"/>
    </xf>
    <xf numFmtId="165" fontId="21" fillId="0" borderId="0" xfId="25" applyNumberFormat="1" applyFont="1" applyFill="1" applyBorder="1" applyAlignment="1">
      <alignment horizontal="center" vertical="center"/>
    </xf>
    <xf numFmtId="0" fontId="21" fillId="0" borderId="0" xfId="51" applyFont="1" applyFill="1" applyBorder="1" applyAlignment="1">
      <alignment horizontal="center" vertical="center"/>
    </xf>
    <xf numFmtId="49" fontId="21" fillId="0" borderId="0" xfId="26" applyNumberFormat="1" applyFont="1" applyFill="1" applyBorder="1" applyAlignment="1">
      <alignment horizontal="center" vertical="center"/>
    </xf>
    <xf numFmtId="0" fontId="21" fillId="0" borderId="0" xfId="27" applyFont="1" applyFill="1" applyBorder="1" applyAlignment="1">
      <alignment horizontal="center" vertical="center"/>
    </xf>
    <xf numFmtId="165" fontId="21" fillId="0" borderId="0" xfId="28" applyNumberFormat="1" applyFont="1" applyFill="1" applyBorder="1" applyAlignment="1">
      <alignment horizontal="center" vertical="center"/>
    </xf>
    <xf numFmtId="0" fontId="21" fillId="0" borderId="0" xfId="55" applyFont="1" applyFill="1" applyBorder="1" applyAlignment="1">
      <alignment horizontal="center" vertical="center"/>
    </xf>
    <xf numFmtId="49" fontId="21" fillId="0" borderId="0" xfId="29" applyNumberFormat="1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" vertical="center"/>
    </xf>
    <xf numFmtId="165" fontId="21" fillId="0" borderId="0" xfId="31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/>
    </xf>
    <xf numFmtId="2" fontId="21" fillId="0" borderId="0" xfId="62" applyNumberFormat="1" applyFont="1" applyFill="1" applyBorder="1" applyAlignment="1">
      <alignment horizontal="center" vertical="center"/>
    </xf>
    <xf numFmtId="0" fontId="21" fillId="0" borderId="0" xfId="62" applyFont="1" applyFill="1" applyBorder="1" applyAlignment="1">
      <alignment horizontal="center" vertical="center"/>
    </xf>
    <xf numFmtId="0" fontId="21" fillId="0" borderId="0" xfId="7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1" fontId="21" fillId="0" borderId="0" xfId="0" applyNumberFormat="1" applyFont="1" applyBorder="1" applyAlignment="1">
      <alignment horizontal="center" vertical="center"/>
    </xf>
  </cellXfs>
  <cellStyles count="91">
    <cellStyle name="Normal" xfId="0" builtinId="0"/>
    <cellStyle name="常规 10" xfId="67" xr:uid="{6779BA23-D06A-7F4A-A3C1-2422F518F19E}"/>
    <cellStyle name="常规 100" xfId="10" xr:uid="{33EEB686-C42E-AC4C-ACAC-801EC1263AA4}"/>
    <cellStyle name="常规 101" xfId="57" xr:uid="{0061DDC8-75E9-FC49-813B-B7C2817AA969}"/>
    <cellStyle name="常规 103" xfId="19" xr:uid="{30170AFD-FFC2-3542-904C-D0D90601AD27}"/>
    <cellStyle name="常规 104" xfId="22" xr:uid="{3C0CFD1C-11F9-BC4B-A7BA-8801DEF1203F}"/>
    <cellStyle name="常规 105" xfId="25" xr:uid="{1EEDABDD-C48C-CB4C-81D2-9A0AD4076B20}"/>
    <cellStyle name="常规 106" xfId="28" xr:uid="{96F94B03-03BC-B943-9ADA-C3525FB29187}"/>
    <cellStyle name="常规 108" xfId="31" xr:uid="{5AF405C8-38E7-614B-8F8C-ADFE4E59FAAF}"/>
    <cellStyle name="常规 11" xfId="89" xr:uid="{5D7AC1D8-95F6-E943-BBBF-EC456FD795AE}"/>
    <cellStyle name="常规 12" xfId="36" xr:uid="{48E20761-986B-B243-BB6D-1BD4EC6AB829}"/>
    <cellStyle name="常规 120" xfId="88" xr:uid="{96A034B3-0F7B-D441-8554-D37753B2A37D}"/>
    <cellStyle name="常规 121" xfId="81" xr:uid="{9B7B2A2C-1ED6-4847-9448-43BE65C71915}"/>
    <cellStyle name="常规 13" xfId="37" xr:uid="{3ADDB148-B87B-EE42-9085-697901604432}"/>
    <cellStyle name="常规 133" xfId="77" xr:uid="{F7058227-9540-054D-96AE-589BB8832716}"/>
    <cellStyle name="常规 135" xfId="78" xr:uid="{48FC51EE-898C-8F40-BDC5-844414AF8DB8}"/>
    <cellStyle name="常规 137" xfId="80" xr:uid="{1C1C9FED-A4B0-394C-A0C9-2E713748400F}"/>
    <cellStyle name="常规 141" xfId="82" xr:uid="{E6B62A3D-5761-9440-9E18-E685280B0D56}"/>
    <cellStyle name="常规 143" xfId="84" xr:uid="{9D87E335-3068-C040-8B30-D9685428E073}"/>
    <cellStyle name="常规 145" xfId="85" xr:uid="{D9A77061-F5C2-7E46-9687-E7528AB5D862}"/>
    <cellStyle name="常规 147" xfId="86" xr:uid="{53438BEA-EB61-6649-9986-7DB3C84EBE7A}"/>
    <cellStyle name="常规 149" xfId="87" xr:uid="{252A3FE0-6FB9-414D-A7C3-1343560EEB46}"/>
    <cellStyle name="常规 151" xfId="76" xr:uid="{1352B52A-9B70-134D-8848-93C146478E2C}"/>
    <cellStyle name="常规 16" xfId="45" xr:uid="{828A1859-85A8-D848-B297-CD7BF56DFC70}"/>
    <cellStyle name="常规 18" xfId="48" xr:uid="{D007D414-A8D8-3645-A472-11F59D2FB8A7}"/>
    <cellStyle name="常规 19" xfId="2" xr:uid="{7FDE8145-4484-8E48-9958-3A720A686EDE}"/>
    <cellStyle name="常规 2" xfId="1" xr:uid="{B5DBECAE-FAD5-584D-B7ED-C297500EA246}"/>
    <cellStyle name="常规 2 10" xfId="13" xr:uid="{87777E15-13B2-A149-A77E-572A25207653}"/>
    <cellStyle name="常规 2 4" xfId="35" xr:uid="{27B94DE8-B03A-D943-A0C3-FA8558FA8557}"/>
    <cellStyle name="常规 2 5" xfId="38" xr:uid="{E5AAABA7-7319-0A4F-A99D-AEF974004E32}"/>
    <cellStyle name="常规 2 7" xfId="49" xr:uid="{12AFD49E-342F-844E-B158-2AC145BE10AB}"/>
    <cellStyle name="常规 2 8" xfId="42" xr:uid="{B976913C-A1E8-BC4C-BCE4-21CACF82C9CA}"/>
    <cellStyle name="常规 2 9" xfId="43" xr:uid="{4A4C540A-2035-F141-8A51-8D1022DD6076}"/>
    <cellStyle name="常规 20" xfId="3" xr:uid="{000B6AC5-5CB1-4647-B292-175AA9C06190}"/>
    <cellStyle name="常规 23" xfId="54" xr:uid="{70183FA6-0CB0-284E-B9A6-90EEBD0BC597}"/>
    <cellStyle name="常规 25" xfId="68" xr:uid="{EE6DA8EA-109A-2B4E-8AE4-DA2C3A861A09}"/>
    <cellStyle name="常规 26" xfId="5" xr:uid="{F4EC3FB4-4DFB-6144-8DC7-DC46A5D50893}"/>
    <cellStyle name="常规 27" xfId="6" xr:uid="{799CFA86-58F3-8442-A1EE-6C3FCE660BEE}"/>
    <cellStyle name="常规 3" xfId="79" xr:uid="{BBB9AF4F-0427-264F-9838-F1B5BDC78F25}"/>
    <cellStyle name="常规 30" xfId="60" xr:uid="{4756F6F9-01C1-BD4F-9422-D157F6547C68}"/>
    <cellStyle name="常规 32" xfId="63" xr:uid="{6601E279-FDAF-184B-96E4-6D24451A2939}"/>
    <cellStyle name="常规 33" xfId="39" xr:uid="{CA030259-D25C-D141-A96C-6E542CBFB621}"/>
    <cellStyle name="常规 34" xfId="40" xr:uid="{339EF02A-A6CC-2740-B3BF-EE947CE85BA1}"/>
    <cellStyle name="常规 36" xfId="74" xr:uid="{DD5831E0-DE7D-AA4F-A030-B3473B83DC2B}"/>
    <cellStyle name="常规 37" xfId="41" xr:uid="{9CD8EF37-14FF-2741-8513-4E85FB3042B5}"/>
    <cellStyle name="常规 39" xfId="46" xr:uid="{75E3B758-CAD3-284A-B1C4-5351F96F58BC}"/>
    <cellStyle name="常规 4" xfId="53" xr:uid="{45A35FFB-D2B3-954E-B0CA-8A4B551873E4}"/>
    <cellStyle name="常规 40" xfId="8" xr:uid="{A5B8A245-E709-3641-8929-D51DBE98F56F}"/>
    <cellStyle name="常规 41" xfId="9" xr:uid="{ECE4F89E-F7B8-1442-8EF5-0D33CCCAE7A7}"/>
    <cellStyle name="常规 44" xfId="56" xr:uid="{433C9129-A12D-A54C-9173-44D0CD48B8DE}"/>
    <cellStyle name="常规 46" xfId="69" xr:uid="{7AD06AB8-33C4-5E40-9BB4-9E62A19A4E34}"/>
    <cellStyle name="常规 47" xfId="11" xr:uid="{6E35ACD3-354B-074A-88CF-EF984D84E769}"/>
    <cellStyle name="常规 48" xfId="12" xr:uid="{3F641563-1036-7149-B09E-E49DCDB381E9}"/>
    <cellStyle name="常规 5" xfId="33" xr:uid="{DC2E1F6E-1769-4C4B-A198-03850D4748B3}"/>
    <cellStyle name="常规 51" xfId="44" xr:uid="{ACE102ED-1299-094A-BE02-4979D1778BC3}"/>
    <cellStyle name="常规 52" xfId="47" xr:uid="{DBA04271-9266-494B-8F54-2AE16F993CB6}"/>
    <cellStyle name="常规 54" xfId="14" xr:uid="{678AAFD2-5B08-0545-BF59-E26D16C15BA4}"/>
    <cellStyle name="常规 55" xfId="15" xr:uid="{9CB4B6B3-9EF9-854B-A31B-B9E0F4799B38}"/>
    <cellStyle name="常规 58" xfId="61" xr:uid="{91C3B84C-80C9-F44C-A5EC-A26D7E37F6A5}"/>
    <cellStyle name="常规 6" xfId="34" xr:uid="{101C4263-9B63-2443-87F0-6F4E45A32595}"/>
    <cellStyle name="常规 6 11" xfId="16" xr:uid="{36184B38-FCBF-394D-BE36-3370EA5DC99D}"/>
    <cellStyle name="常规 6 6" xfId="4" xr:uid="{92B2FA31-EF05-D445-8190-81053FB974FF}"/>
    <cellStyle name="常规 6 7" xfId="7" xr:uid="{6EB4036F-E18F-1D48-A75A-EE98E811A42E}"/>
    <cellStyle name="常规 60" xfId="70" xr:uid="{475F9FA3-734A-DB44-9D00-A0C2E14A75F7}"/>
    <cellStyle name="常规 61" xfId="17" xr:uid="{C4BF602E-5BC5-5A47-A23E-7FA8E15FD5FB}"/>
    <cellStyle name="常规 62" xfId="18" xr:uid="{E4846564-F62C-9246-A7AC-57B6F6999CFF}"/>
    <cellStyle name="常规 65" xfId="64" xr:uid="{C15F6329-1C32-9D42-81D0-5E606756FFEC}"/>
    <cellStyle name="常规 67" xfId="72" xr:uid="{FAD85EC3-882F-EF4F-94C5-78C7903ADAE4}"/>
    <cellStyle name="常规 68" xfId="20" xr:uid="{16C23961-E7BE-2942-9116-51A4F0DBA403}"/>
    <cellStyle name="常规 69" xfId="21" xr:uid="{7DBBD57A-262A-F343-8613-F4EAF6D4B0BD}"/>
    <cellStyle name="常规 7" xfId="83" xr:uid="{FF5A1693-E4CF-C645-950B-FF234516226F}"/>
    <cellStyle name="常规 72" xfId="58" xr:uid="{35CD1B99-C014-0B47-BA99-F9905120A591}"/>
    <cellStyle name="常规 74" xfId="65" xr:uid="{04507A1F-7EA3-EF42-8777-217D1DBD381A}"/>
    <cellStyle name="常规 75" xfId="23" xr:uid="{69D0251B-6F37-A945-86A8-DCE4EF391610}"/>
    <cellStyle name="常规 76" xfId="24" xr:uid="{517CB2AB-9A7F-9648-BBF0-BD71393C892E}"/>
    <cellStyle name="常规 79" xfId="50" xr:uid="{2BB37F82-4308-AE4D-84F6-A817EB5FED9E}"/>
    <cellStyle name="常规 8" xfId="32" xr:uid="{BC82258C-179E-5745-B804-4058D8A0A0F3}"/>
    <cellStyle name="常规 81" xfId="51" xr:uid="{CAFC8701-0F18-8E45-945D-FB6464B613A0}"/>
    <cellStyle name="常规 82" xfId="26" xr:uid="{3D55A145-A8F1-9F4F-9072-8BCAEA4E46F2}"/>
    <cellStyle name="常规 83" xfId="27" xr:uid="{28CF9A3B-2EB0-B949-834F-713CFD3D0AF8}"/>
    <cellStyle name="常规 86" xfId="52" xr:uid="{C768E81F-F20F-7142-A9F0-AD38AC795877}"/>
    <cellStyle name="常规 88" xfId="55" xr:uid="{5F5FED4A-26AF-9D4B-9E86-D0297CB8ADAC}"/>
    <cellStyle name="常规 89" xfId="29" xr:uid="{167E5F06-493D-B944-931D-B9972C26633A}"/>
    <cellStyle name="常规 9" xfId="66" xr:uid="{264D2E5B-318D-F84E-8DE4-3A8289198AC7}"/>
    <cellStyle name="常规 90" xfId="30" xr:uid="{24A394CF-BBD7-F74B-ACAE-06F2BF690A08}"/>
    <cellStyle name="常规 93" xfId="62" xr:uid="{07B4D539-9D4A-524D-A88A-6A4C9EB793AF}"/>
    <cellStyle name="常规 95" xfId="71" xr:uid="{D59258B9-0C77-8347-A6CA-7939EF37CCF2}"/>
    <cellStyle name="常规 96" xfId="75" xr:uid="{D3BA0348-49D7-3D45-A133-214027CB4307}"/>
    <cellStyle name="常规 98" xfId="73" xr:uid="{DDADD88F-09FA-D442-B9C6-E2D35A35496E}"/>
    <cellStyle name="常规 99" xfId="59" xr:uid="{DDBF681A-F528-2340-8AC9-F00D3B1A4346}"/>
    <cellStyle name="常规_gr" xfId="90" xr:uid="{923FACED-6882-3F40-B7FD-06A37E822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F13E-12B2-BF46-9690-197E9B350E0A}">
  <dimension ref="A1:I2478"/>
  <sheetViews>
    <sheetView tabSelected="1" workbookViewId="0">
      <pane xSplit="1" topLeftCell="B1" activePane="topRight" state="frozen"/>
      <selection pane="topRight" activeCell="K10" sqref="K10"/>
    </sheetView>
  </sheetViews>
  <sheetFormatPr baseColWidth="10" defaultRowHeight="18"/>
  <cols>
    <col min="1" max="6" width="10.83203125" style="104"/>
    <col min="7" max="7" width="10.83203125" style="47"/>
    <col min="8" max="16384" width="10.83203125" style="104"/>
  </cols>
  <sheetData>
    <row r="1" spans="1:9">
      <c r="A1" s="104" t="s">
        <v>85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47" t="s">
        <v>6</v>
      </c>
      <c r="H1" s="104" t="s">
        <v>7</v>
      </c>
      <c r="I1" s="104" t="s">
        <v>8</v>
      </c>
    </row>
    <row r="2" spans="1:9">
      <c r="A2" s="104" t="s">
        <v>9</v>
      </c>
      <c r="B2" s="104">
        <v>129.5</v>
      </c>
      <c r="C2" s="104">
        <v>17.649999999999999</v>
      </c>
      <c r="D2" s="104">
        <v>4.0220000000000002</v>
      </c>
      <c r="E2" s="104">
        <v>26.874600000000001</v>
      </c>
      <c r="F2" s="104">
        <v>34.734099999999998</v>
      </c>
      <c r="G2" s="47">
        <v>22.557400000000001</v>
      </c>
      <c r="H2" s="104">
        <v>-0.04</v>
      </c>
      <c r="I2" s="105">
        <v>22.657</v>
      </c>
    </row>
    <row r="3" spans="1:9">
      <c r="A3" s="104" t="s">
        <v>9</v>
      </c>
      <c r="B3" s="104">
        <v>129.5</v>
      </c>
      <c r="C3" s="104">
        <v>17.649999999999999</v>
      </c>
      <c r="D3" s="104">
        <v>5.0350000000000001</v>
      </c>
      <c r="E3" s="104">
        <v>26.870999999999999</v>
      </c>
      <c r="F3" s="104">
        <v>34.7348</v>
      </c>
      <c r="G3" s="47">
        <v>22.559100000000001</v>
      </c>
      <c r="H3" s="104">
        <v>-4.6899999999999997E-2</v>
      </c>
      <c r="I3" s="105">
        <v>19.228999999999999</v>
      </c>
    </row>
    <row r="4" spans="1:9">
      <c r="A4" s="104" t="s">
        <v>9</v>
      </c>
      <c r="B4" s="104">
        <v>129.5</v>
      </c>
      <c r="C4" s="104">
        <v>17.649999999999999</v>
      </c>
      <c r="D4" s="104">
        <v>6.0410000000000004</v>
      </c>
      <c r="E4" s="104">
        <v>26.8721</v>
      </c>
      <c r="F4" s="104">
        <v>34.734900000000003</v>
      </c>
      <c r="G4" s="47">
        <v>22.558800000000002</v>
      </c>
      <c r="H4" s="104">
        <v>-5.6500000000000002E-2</v>
      </c>
      <c r="I4" s="105">
        <v>17.245000000000001</v>
      </c>
    </row>
    <row r="5" spans="1:9">
      <c r="A5" s="104" t="s">
        <v>9</v>
      </c>
      <c r="B5" s="104">
        <v>129.5</v>
      </c>
      <c r="C5" s="104">
        <v>17.649999999999999</v>
      </c>
      <c r="D5" s="104">
        <v>7.0410000000000004</v>
      </c>
      <c r="E5" s="104">
        <v>26.8735</v>
      </c>
      <c r="F5" s="104">
        <v>34.734900000000003</v>
      </c>
      <c r="G5" s="47">
        <v>22.558399999999999</v>
      </c>
      <c r="H5" s="104">
        <v>-8.0199999999999994E-2</v>
      </c>
      <c r="I5" s="105">
        <v>16.062000000000001</v>
      </c>
    </row>
    <row r="6" spans="1:9">
      <c r="A6" s="104" t="s">
        <v>9</v>
      </c>
      <c r="B6" s="104">
        <v>129.5</v>
      </c>
      <c r="C6" s="104">
        <v>17.649999999999999</v>
      </c>
      <c r="D6" s="104">
        <v>8.0410000000000004</v>
      </c>
      <c r="E6" s="104">
        <v>26.874099999999999</v>
      </c>
      <c r="F6" s="104">
        <v>34.7348</v>
      </c>
      <c r="G6" s="47">
        <v>22.5581</v>
      </c>
      <c r="H6" s="104">
        <v>-4.4400000000000002E-2</v>
      </c>
      <c r="I6" s="105">
        <v>15.747</v>
      </c>
    </row>
    <row r="7" spans="1:9">
      <c r="A7" s="104" t="s">
        <v>9</v>
      </c>
      <c r="B7" s="104">
        <v>129.5</v>
      </c>
      <c r="C7" s="104">
        <v>17.649999999999999</v>
      </c>
      <c r="D7" s="104">
        <v>9.0630000000000006</v>
      </c>
      <c r="E7" s="104">
        <v>26.873200000000001</v>
      </c>
      <c r="F7" s="104">
        <v>34.735300000000002</v>
      </c>
      <c r="G7" s="47">
        <v>22.558800000000002</v>
      </c>
      <c r="H7" s="104">
        <v>-6.2E-2</v>
      </c>
      <c r="I7" s="105">
        <v>13.483000000000001</v>
      </c>
    </row>
    <row r="8" spans="1:9">
      <c r="A8" s="104" t="s">
        <v>9</v>
      </c>
      <c r="B8" s="104">
        <v>129.5</v>
      </c>
      <c r="C8" s="104">
        <v>17.649999999999999</v>
      </c>
      <c r="D8" s="104">
        <v>10.069000000000001</v>
      </c>
      <c r="E8" s="104">
        <v>26.875599999999999</v>
      </c>
      <c r="F8" s="104">
        <v>34.735599999999998</v>
      </c>
      <c r="G8" s="47">
        <v>22.558199999999999</v>
      </c>
      <c r="H8" s="104">
        <v>-6.59E-2</v>
      </c>
      <c r="I8" s="105">
        <v>12.954000000000001</v>
      </c>
    </row>
    <row r="9" spans="1:9">
      <c r="A9" s="104" t="s">
        <v>9</v>
      </c>
      <c r="B9" s="104">
        <v>129.5</v>
      </c>
      <c r="C9" s="104">
        <v>17.649999999999999</v>
      </c>
      <c r="D9" s="104">
        <v>11.067</v>
      </c>
      <c r="E9" s="104">
        <v>26.876100000000001</v>
      </c>
      <c r="F9" s="104">
        <v>34.735399999999998</v>
      </c>
      <c r="G9" s="47">
        <v>22.5579</v>
      </c>
      <c r="H9" s="104">
        <v>-5.0299999999999997E-2</v>
      </c>
      <c r="I9" s="105">
        <v>12.298</v>
      </c>
    </row>
    <row r="10" spans="1:9">
      <c r="A10" s="104" t="s">
        <v>9</v>
      </c>
      <c r="B10" s="104">
        <v>129.5</v>
      </c>
      <c r="C10" s="104">
        <v>17.649999999999999</v>
      </c>
      <c r="D10" s="104">
        <v>12.07</v>
      </c>
      <c r="E10" s="104">
        <v>26.873999999999999</v>
      </c>
      <c r="F10" s="104">
        <v>34.736600000000003</v>
      </c>
      <c r="G10" s="47">
        <v>22.5595</v>
      </c>
      <c r="H10" s="104">
        <v>-8.5199999999999998E-2</v>
      </c>
      <c r="I10" s="105">
        <v>11.167999999999999</v>
      </c>
    </row>
    <row r="11" spans="1:9">
      <c r="A11" s="104" t="s">
        <v>9</v>
      </c>
      <c r="B11" s="104">
        <v>129.5</v>
      </c>
      <c r="C11" s="104">
        <v>17.649999999999999</v>
      </c>
      <c r="D11" s="104">
        <v>13.074</v>
      </c>
      <c r="E11" s="104">
        <v>26.874099999999999</v>
      </c>
      <c r="F11" s="104">
        <v>34.737000000000002</v>
      </c>
      <c r="G11" s="47">
        <v>22.559799999999999</v>
      </c>
      <c r="H11" s="104">
        <v>-8.6900000000000005E-2</v>
      </c>
      <c r="I11" s="105">
        <v>11.38</v>
      </c>
    </row>
    <row r="12" spans="1:9">
      <c r="A12" s="104" t="s">
        <v>9</v>
      </c>
      <c r="B12" s="104">
        <v>129.5</v>
      </c>
      <c r="C12" s="104">
        <v>17.649999999999999</v>
      </c>
      <c r="D12" s="104">
        <v>14.087</v>
      </c>
      <c r="E12" s="104">
        <v>26.8719</v>
      </c>
      <c r="F12" s="104">
        <v>34.737299999999998</v>
      </c>
      <c r="G12" s="47">
        <v>22.560700000000001</v>
      </c>
      <c r="H12" s="104">
        <v>-5.0900000000000001E-2</v>
      </c>
      <c r="I12" s="105">
        <v>10.403</v>
      </c>
    </row>
    <row r="13" spans="1:9">
      <c r="A13" s="104" t="s">
        <v>9</v>
      </c>
      <c r="B13" s="104">
        <v>129.5</v>
      </c>
      <c r="C13" s="104">
        <v>17.649999999999999</v>
      </c>
      <c r="D13" s="104">
        <v>15.099</v>
      </c>
      <c r="E13" s="104">
        <v>26.86</v>
      </c>
      <c r="F13" s="104">
        <v>34.740099999999998</v>
      </c>
      <c r="G13" s="47">
        <v>22.566600000000001</v>
      </c>
      <c r="H13" s="104">
        <v>-6.6000000000000003E-2</v>
      </c>
      <c r="I13" s="105">
        <v>9.3728999999999996</v>
      </c>
    </row>
    <row r="14" spans="1:9">
      <c r="A14" s="104" t="s">
        <v>9</v>
      </c>
      <c r="B14" s="104">
        <v>129.5</v>
      </c>
      <c r="C14" s="104">
        <v>17.649999999999999</v>
      </c>
      <c r="D14" s="104">
        <v>16.099</v>
      </c>
      <c r="E14" s="104">
        <v>26.844999999999999</v>
      </c>
      <c r="F14" s="104">
        <v>34.742800000000003</v>
      </c>
      <c r="G14" s="47">
        <v>22.573399999999999</v>
      </c>
      <c r="H14" s="104">
        <v>-8.7300000000000003E-2</v>
      </c>
      <c r="I14" s="105">
        <v>9.8094999999999999</v>
      </c>
    </row>
    <row r="15" spans="1:9">
      <c r="A15" s="104" t="s">
        <v>9</v>
      </c>
      <c r="B15" s="104">
        <v>129.5</v>
      </c>
      <c r="C15" s="104">
        <v>17.649999999999999</v>
      </c>
      <c r="D15" s="104">
        <v>17.100999999999999</v>
      </c>
      <c r="E15" s="104">
        <v>26.830500000000001</v>
      </c>
      <c r="F15" s="104">
        <v>34.744599999999998</v>
      </c>
      <c r="G15" s="47">
        <v>22.5793</v>
      </c>
      <c r="H15" s="104">
        <v>-8.6900000000000005E-2</v>
      </c>
      <c r="I15" s="105">
        <v>9.3187999999999995</v>
      </c>
    </row>
    <row r="16" spans="1:9">
      <c r="A16" s="104" t="s">
        <v>9</v>
      </c>
      <c r="B16" s="104">
        <v>129.5</v>
      </c>
      <c r="C16" s="104">
        <v>17.649999999999999</v>
      </c>
      <c r="D16" s="104">
        <v>18.111999999999998</v>
      </c>
      <c r="E16" s="104">
        <v>26.815999999999999</v>
      </c>
      <c r="F16" s="104">
        <v>34.7468</v>
      </c>
      <c r="G16" s="47">
        <v>22.585699999999999</v>
      </c>
      <c r="H16" s="104">
        <v>-5.7099999999999998E-2</v>
      </c>
      <c r="I16" s="105">
        <v>8.7677999999999994</v>
      </c>
    </row>
    <row r="17" spans="1:9">
      <c r="A17" s="104" t="s">
        <v>9</v>
      </c>
      <c r="B17" s="104">
        <v>129.5</v>
      </c>
      <c r="C17" s="104">
        <v>17.649999999999999</v>
      </c>
      <c r="D17" s="104">
        <v>19.123000000000001</v>
      </c>
      <c r="E17" s="104">
        <v>26.743300000000001</v>
      </c>
      <c r="F17" s="104">
        <v>34.758099999999999</v>
      </c>
      <c r="G17" s="47">
        <v>22.6172</v>
      </c>
      <c r="H17" s="104">
        <v>-4.4699999999999997E-2</v>
      </c>
      <c r="I17" s="105">
        <v>8.3347999999999995</v>
      </c>
    </row>
    <row r="18" spans="1:9">
      <c r="A18" s="104" t="s">
        <v>9</v>
      </c>
      <c r="B18" s="104">
        <v>129.5</v>
      </c>
      <c r="C18" s="104">
        <v>17.649999999999999</v>
      </c>
      <c r="D18" s="104">
        <v>20.126000000000001</v>
      </c>
      <c r="E18" s="104">
        <v>26.627800000000001</v>
      </c>
      <c r="F18" s="104">
        <v>34.774999999999999</v>
      </c>
      <c r="G18" s="47">
        <v>22.666499999999999</v>
      </c>
      <c r="H18" s="104">
        <v>-4.9399999999999999E-2</v>
      </c>
      <c r="I18" s="105">
        <v>8.2782</v>
      </c>
    </row>
    <row r="19" spans="1:9">
      <c r="A19" s="104" t="s">
        <v>9</v>
      </c>
      <c r="B19" s="104">
        <v>129.5</v>
      </c>
      <c r="C19" s="104">
        <v>17.649999999999999</v>
      </c>
      <c r="D19" s="104">
        <v>21.126999999999999</v>
      </c>
      <c r="E19" s="104">
        <v>26.555800000000001</v>
      </c>
      <c r="F19" s="104">
        <v>34.781799999999997</v>
      </c>
      <c r="G19" s="47">
        <v>22.694400000000002</v>
      </c>
      <c r="H19" s="104">
        <v>-5.2499999999999998E-2</v>
      </c>
      <c r="I19" s="105">
        <v>8.0121000000000002</v>
      </c>
    </row>
    <row r="20" spans="1:9">
      <c r="A20" s="104" t="s">
        <v>9</v>
      </c>
      <c r="B20" s="104">
        <v>129.5</v>
      </c>
      <c r="C20" s="104">
        <v>17.649999999999999</v>
      </c>
      <c r="D20" s="104">
        <v>22.134</v>
      </c>
      <c r="E20" s="104">
        <v>26.526900000000001</v>
      </c>
      <c r="F20" s="104">
        <v>34.784199999999998</v>
      </c>
      <c r="G20" s="47">
        <v>22.705400000000001</v>
      </c>
      <c r="H20" s="104">
        <v>-4.5499999999999999E-2</v>
      </c>
      <c r="I20" s="105">
        <v>7.6021999999999998</v>
      </c>
    </row>
    <row r="21" spans="1:9">
      <c r="A21" s="104" t="s">
        <v>9</v>
      </c>
      <c r="B21" s="104">
        <v>129.5</v>
      </c>
      <c r="C21" s="104">
        <v>17.649999999999999</v>
      </c>
      <c r="D21" s="104">
        <v>23.141999999999999</v>
      </c>
      <c r="E21" s="104">
        <v>26.5137</v>
      </c>
      <c r="F21" s="104">
        <v>34.784599999999998</v>
      </c>
      <c r="G21" s="47">
        <v>22.709800000000001</v>
      </c>
      <c r="H21" s="104">
        <v>-4.9200000000000001E-2</v>
      </c>
      <c r="I21" s="105">
        <v>7.2766000000000002</v>
      </c>
    </row>
    <row r="22" spans="1:9">
      <c r="A22" s="104" t="s">
        <v>9</v>
      </c>
      <c r="B22" s="104">
        <v>129.5</v>
      </c>
      <c r="C22" s="104">
        <v>17.649999999999999</v>
      </c>
      <c r="D22" s="104">
        <v>24.15</v>
      </c>
      <c r="E22" s="104">
        <v>26.506399999999999</v>
      </c>
      <c r="F22" s="104">
        <v>34.784999999999997</v>
      </c>
      <c r="G22" s="47">
        <v>22.712399999999999</v>
      </c>
      <c r="H22" s="104">
        <v>-5.11E-2</v>
      </c>
      <c r="I22" s="105">
        <v>7.1166999999999998</v>
      </c>
    </row>
    <row r="23" spans="1:9">
      <c r="A23" s="104" t="s">
        <v>9</v>
      </c>
      <c r="B23" s="104">
        <v>129.5</v>
      </c>
      <c r="C23" s="104">
        <v>17.649999999999999</v>
      </c>
      <c r="D23" s="104">
        <v>25.155000000000001</v>
      </c>
      <c r="E23" s="104">
        <v>26.4863</v>
      </c>
      <c r="F23" s="104">
        <v>34.785200000000003</v>
      </c>
      <c r="G23" s="47">
        <v>22.718900000000001</v>
      </c>
      <c r="H23" s="104">
        <v>-5.21E-2</v>
      </c>
      <c r="I23" s="105">
        <v>6.9828999999999999</v>
      </c>
    </row>
    <row r="24" spans="1:9">
      <c r="A24" s="104" t="s">
        <v>9</v>
      </c>
      <c r="B24" s="104">
        <v>129.5</v>
      </c>
      <c r="C24" s="104">
        <v>17.649999999999999</v>
      </c>
      <c r="D24" s="104">
        <v>26.16</v>
      </c>
      <c r="E24" s="104">
        <v>26.4482</v>
      </c>
      <c r="F24" s="104">
        <v>34.7866</v>
      </c>
      <c r="G24" s="47">
        <v>22.7319</v>
      </c>
      <c r="H24" s="104">
        <v>-5.33E-2</v>
      </c>
      <c r="I24" s="105">
        <v>6.8884999999999996</v>
      </c>
    </row>
    <row r="25" spans="1:9">
      <c r="A25" s="104" t="s">
        <v>9</v>
      </c>
      <c r="B25" s="104">
        <v>129.5</v>
      </c>
      <c r="C25" s="104">
        <v>17.649999999999999</v>
      </c>
      <c r="D25" s="104">
        <v>27.17</v>
      </c>
      <c r="E25" s="104">
        <v>26.412400000000002</v>
      </c>
      <c r="F25" s="104">
        <v>34.787500000000001</v>
      </c>
      <c r="G25" s="47">
        <v>22.7439</v>
      </c>
      <c r="H25" s="104">
        <v>-4.99E-2</v>
      </c>
      <c r="I25" s="105">
        <v>6.8535000000000004</v>
      </c>
    </row>
    <row r="26" spans="1:9">
      <c r="A26" s="104" t="s">
        <v>9</v>
      </c>
      <c r="B26" s="104">
        <v>129.5</v>
      </c>
      <c r="C26" s="104">
        <v>17.649999999999999</v>
      </c>
      <c r="D26" s="104">
        <v>28.181000000000001</v>
      </c>
      <c r="E26" s="104">
        <v>26.3764</v>
      </c>
      <c r="F26" s="104">
        <v>34.788200000000003</v>
      </c>
      <c r="G26" s="47">
        <v>22.755800000000001</v>
      </c>
      <c r="H26" s="104">
        <v>-5.1799999999999999E-2</v>
      </c>
      <c r="I26" s="105">
        <v>6.4724000000000004</v>
      </c>
    </row>
    <row r="27" spans="1:9">
      <c r="A27" s="104" t="s">
        <v>9</v>
      </c>
      <c r="B27" s="104">
        <v>129.5</v>
      </c>
      <c r="C27" s="104">
        <v>17.649999999999999</v>
      </c>
      <c r="D27" s="104">
        <v>29.184000000000001</v>
      </c>
      <c r="E27" s="104">
        <v>26.359200000000001</v>
      </c>
      <c r="F27" s="104">
        <v>34.788699999999999</v>
      </c>
      <c r="G27" s="47">
        <v>22.761500000000002</v>
      </c>
      <c r="H27" s="104">
        <v>-5.4800000000000001E-2</v>
      </c>
      <c r="I27" s="105">
        <v>6.1342999999999996</v>
      </c>
    </row>
    <row r="28" spans="1:9">
      <c r="A28" s="104" t="s">
        <v>9</v>
      </c>
      <c r="B28" s="104">
        <v>129.5</v>
      </c>
      <c r="C28" s="104">
        <v>17.649999999999999</v>
      </c>
      <c r="D28" s="104">
        <v>30.184999999999999</v>
      </c>
      <c r="E28" s="104">
        <v>26.357700000000001</v>
      </c>
      <c r="F28" s="104">
        <v>34.788400000000003</v>
      </c>
      <c r="G28" s="47">
        <v>22.761800000000001</v>
      </c>
      <c r="H28" s="104">
        <v>-7.4099999999999999E-2</v>
      </c>
      <c r="I28" s="105">
        <v>6.0007999999999999</v>
      </c>
    </row>
    <row r="29" spans="1:9">
      <c r="A29" s="104" t="s">
        <v>9</v>
      </c>
      <c r="B29" s="104">
        <v>129.5</v>
      </c>
      <c r="C29" s="104">
        <v>17.649999999999999</v>
      </c>
      <c r="D29" s="104">
        <v>31.189</v>
      </c>
      <c r="E29" s="104">
        <v>26.353400000000001</v>
      </c>
      <c r="F29" s="104">
        <v>34.7879</v>
      </c>
      <c r="G29" s="47">
        <v>22.762799999999999</v>
      </c>
      <c r="H29" s="104">
        <v>-6.9800000000000001E-2</v>
      </c>
      <c r="I29" s="105">
        <v>5.9565999999999999</v>
      </c>
    </row>
    <row r="30" spans="1:9">
      <c r="A30" s="104" t="s">
        <v>9</v>
      </c>
      <c r="B30" s="104">
        <v>129.5</v>
      </c>
      <c r="C30" s="104">
        <v>17.649999999999999</v>
      </c>
      <c r="D30" s="104">
        <v>32.194000000000003</v>
      </c>
      <c r="E30" s="104">
        <v>26.328399999999998</v>
      </c>
      <c r="F30" s="104">
        <v>34.787100000000002</v>
      </c>
      <c r="G30" s="47">
        <v>22.77</v>
      </c>
      <c r="H30" s="104">
        <v>-0.05</v>
      </c>
      <c r="I30" s="105">
        <v>5.9257</v>
      </c>
    </row>
    <row r="31" spans="1:9">
      <c r="A31" s="104" t="s">
        <v>9</v>
      </c>
      <c r="B31" s="104">
        <v>129.5</v>
      </c>
      <c r="C31" s="104">
        <v>17.649999999999999</v>
      </c>
      <c r="D31" s="104">
        <v>33.209000000000003</v>
      </c>
      <c r="E31" s="104">
        <v>26.317399999999999</v>
      </c>
      <c r="F31" s="104">
        <v>34.787500000000001</v>
      </c>
      <c r="G31" s="47">
        <v>22.773700000000002</v>
      </c>
      <c r="H31" s="104">
        <v>-5.1799999999999999E-2</v>
      </c>
      <c r="I31" s="105">
        <v>5.8392999999999997</v>
      </c>
    </row>
    <row r="32" spans="1:9">
      <c r="A32" s="104" t="s">
        <v>9</v>
      </c>
      <c r="B32" s="104">
        <v>129.5</v>
      </c>
      <c r="C32" s="104">
        <v>17.649999999999999</v>
      </c>
      <c r="D32" s="104">
        <v>34.218000000000004</v>
      </c>
      <c r="E32" s="104">
        <v>26.240300000000001</v>
      </c>
      <c r="F32" s="104">
        <v>34.784300000000002</v>
      </c>
      <c r="G32" s="47">
        <v>22.795500000000001</v>
      </c>
      <c r="H32" s="104">
        <v>-4.5900000000000003E-2</v>
      </c>
      <c r="I32" s="105">
        <v>5.6539000000000001</v>
      </c>
    </row>
    <row r="33" spans="1:9">
      <c r="A33" s="104" t="s">
        <v>9</v>
      </c>
      <c r="B33" s="104">
        <v>129.5</v>
      </c>
      <c r="C33" s="104">
        <v>17.649999999999999</v>
      </c>
      <c r="D33" s="104">
        <v>35.225999999999999</v>
      </c>
      <c r="E33" s="104">
        <v>26.170100000000001</v>
      </c>
      <c r="F33" s="104">
        <v>34.785400000000003</v>
      </c>
      <c r="G33" s="47">
        <v>22.818300000000001</v>
      </c>
      <c r="H33" s="104">
        <v>-5.0700000000000002E-2</v>
      </c>
      <c r="I33" s="105">
        <v>5.4819000000000004</v>
      </c>
    </row>
    <row r="34" spans="1:9">
      <c r="A34" s="104" t="s">
        <v>9</v>
      </c>
      <c r="B34" s="104">
        <v>129.5</v>
      </c>
      <c r="C34" s="104">
        <v>17.649999999999999</v>
      </c>
      <c r="D34" s="104">
        <v>36.223999999999997</v>
      </c>
      <c r="E34" s="104">
        <v>26.148299999999999</v>
      </c>
      <c r="F34" s="104">
        <v>34.787100000000002</v>
      </c>
      <c r="G34" s="47">
        <v>22.8264</v>
      </c>
      <c r="H34" s="104">
        <v>-4.99E-2</v>
      </c>
      <c r="I34" s="105">
        <v>5.2939999999999996</v>
      </c>
    </row>
    <row r="35" spans="1:9">
      <c r="A35" s="104" t="s">
        <v>9</v>
      </c>
      <c r="B35" s="104">
        <v>129.5</v>
      </c>
      <c r="C35" s="104">
        <v>17.649999999999999</v>
      </c>
      <c r="D35" s="104">
        <v>37.225000000000001</v>
      </c>
      <c r="E35" s="104">
        <v>26.106000000000002</v>
      </c>
      <c r="F35" s="104">
        <v>34.791200000000003</v>
      </c>
      <c r="G35" s="47">
        <v>22.8428</v>
      </c>
      <c r="H35" s="104">
        <v>-5.3600000000000002E-2</v>
      </c>
      <c r="I35" s="105">
        <v>5.1332000000000004</v>
      </c>
    </row>
    <row r="36" spans="1:9">
      <c r="A36" s="104" t="s">
        <v>9</v>
      </c>
      <c r="B36" s="104">
        <v>129.5</v>
      </c>
      <c r="C36" s="104">
        <v>17.649999999999999</v>
      </c>
      <c r="D36" s="104">
        <v>38.232999999999997</v>
      </c>
      <c r="E36" s="104">
        <v>26.0974</v>
      </c>
      <c r="F36" s="104">
        <v>34.791800000000002</v>
      </c>
      <c r="G36" s="47">
        <v>22.8459</v>
      </c>
      <c r="H36" s="104">
        <v>-4.5600000000000002E-2</v>
      </c>
      <c r="I36" s="105">
        <v>5.0462999999999996</v>
      </c>
    </row>
    <row r="37" spans="1:9">
      <c r="A37" s="104" t="s">
        <v>9</v>
      </c>
      <c r="B37" s="104">
        <v>129.5</v>
      </c>
      <c r="C37" s="104">
        <v>17.649999999999999</v>
      </c>
      <c r="D37" s="104">
        <v>39.246000000000002</v>
      </c>
      <c r="E37" s="104">
        <v>26.088000000000001</v>
      </c>
      <c r="F37" s="104">
        <v>34.790300000000002</v>
      </c>
      <c r="G37" s="47">
        <v>22.8477</v>
      </c>
      <c r="H37" s="104">
        <v>2E-3</v>
      </c>
      <c r="I37" s="105">
        <v>5.0378999999999996</v>
      </c>
    </row>
    <row r="38" spans="1:9">
      <c r="A38" s="104" t="s">
        <v>9</v>
      </c>
      <c r="B38" s="104">
        <v>129.5</v>
      </c>
      <c r="C38" s="104">
        <v>17.649999999999999</v>
      </c>
      <c r="D38" s="104">
        <v>40.256</v>
      </c>
      <c r="E38" s="104">
        <v>26.069900000000001</v>
      </c>
      <c r="F38" s="104">
        <v>34.787599999999998</v>
      </c>
      <c r="G38" s="47">
        <v>22.851299999999998</v>
      </c>
      <c r="H38" s="104">
        <v>-1E-3</v>
      </c>
      <c r="I38" s="105">
        <v>4.9363000000000001</v>
      </c>
    </row>
    <row r="39" spans="1:9">
      <c r="A39" s="104" t="s">
        <v>9</v>
      </c>
      <c r="B39" s="104">
        <v>129.5</v>
      </c>
      <c r="C39" s="104">
        <v>17.649999999999999</v>
      </c>
      <c r="D39" s="104">
        <v>41.256</v>
      </c>
      <c r="E39" s="104">
        <v>26.021799999999999</v>
      </c>
      <c r="F39" s="104">
        <v>34.7804</v>
      </c>
      <c r="G39" s="47">
        <v>22.860900000000001</v>
      </c>
      <c r="H39" s="104">
        <v>-2.9899999999999999E-2</v>
      </c>
      <c r="I39" s="105">
        <v>4.7439999999999998</v>
      </c>
    </row>
    <row r="40" spans="1:9">
      <c r="A40" s="104" t="s">
        <v>9</v>
      </c>
      <c r="B40" s="104">
        <v>129.5</v>
      </c>
      <c r="C40" s="104">
        <v>17.649999999999999</v>
      </c>
      <c r="D40" s="104">
        <v>42.264000000000003</v>
      </c>
      <c r="E40" s="104">
        <v>25.962800000000001</v>
      </c>
      <c r="F40" s="104">
        <v>34.781300000000002</v>
      </c>
      <c r="G40" s="47">
        <v>22.879899999999999</v>
      </c>
      <c r="H40" s="104">
        <v>-4.7500000000000001E-2</v>
      </c>
      <c r="I40" s="105">
        <v>4.5674000000000001</v>
      </c>
    </row>
    <row r="41" spans="1:9">
      <c r="A41" s="104" t="s">
        <v>9</v>
      </c>
      <c r="B41" s="104">
        <v>129.5</v>
      </c>
      <c r="C41" s="104">
        <v>17.649999999999999</v>
      </c>
      <c r="D41" s="104">
        <v>43.262</v>
      </c>
      <c r="E41" s="104">
        <v>25.961200000000002</v>
      </c>
      <c r="F41" s="104">
        <v>34.781700000000001</v>
      </c>
      <c r="G41" s="47">
        <v>22.880800000000001</v>
      </c>
      <c r="H41" s="104">
        <v>-2.5899999999999999E-2</v>
      </c>
      <c r="I41" s="105">
        <v>4.4321000000000002</v>
      </c>
    </row>
    <row r="42" spans="1:9">
      <c r="A42" s="104" t="s">
        <v>9</v>
      </c>
      <c r="B42" s="104">
        <v>129.5</v>
      </c>
      <c r="C42" s="104">
        <v>17.649999999999999</v>
      </c>
      <c r="D42" s="104">
        <v>44.274000000000001</v>
      </c>
      <c r="E42" s="104">
        <v>25.944299999999998</v>
      </c>
      <c r="F42" s="104">
        <v>34.782499999999999</v>
      </c>
      <c r="G42" s="47">
        <v>22.886600000000001</v>
      </c>
      <c r="H42" s="104">
        <v>2.7000000000000001E-3</v>
      </c>
      <c r="I42" s="105">
        <v>4.3788999999999998</v>
      </c>
    </row>
    <row r="43" spans="1:9">
      <c r="A43" s="104" t="s">
        <v>9</v>
      </c>
      <c r="B43" s="104">
        <v>129.5</v>
      </c>
      <c r="C43" s="104">
        <v>17.649999999999999</v>
      </c>
      <c r="D43" s="104">
        <v>45.283999999999999</v>
      </c>
      <c r="E43" s="104">
        <v>25.926100000000002</v>
      </c>
      <c r="F43" s="104">
        <v>34.781999999999996</v>
      </c>
      <c r="G43" s="47">
        <v>22.8919</v>
      </c>
      <c r="H43" s="104">
        <v>2.2000000000000001E-3</v>
      </c>
      <c r="I43" s="105">
        <v>4.3133999999999997</v>
      </c>
    </row>
    <row r="44" spans="1:9">
      <c r="A44" s="104" t="s">
        <v>9</v>
      </c>
      <c r="B44" s="104">
        <v>129.5</v>
      </c>
      <c r="C44" s="104">
        <v>17.649999999999999</v>
      </c>
      <c r="D44" s="104">
        <v>46.292000000000002</v>
      </c>
      <c r="E44" s="104">
        <v>25.912700000000001</v>
      </c>
      <c r="F44" s="104">
        <v>34.781500000000001</v>
      </c>
      <c r="G44" s="47">
        <v>22.895700000000001</v>
      </c>
      <c r="H44" s="104">
        <v>4.8999999999999998E-3</v>
      </c>
      <c r="I44" s="105">
        <v>4.1936</v>
      </c>
    </row>
    <row r="45" spans="1:9">
      <c r="A45" s="104" t="s">
        <v>9</v>
      </c>
      <c r="B45" s="104">
        <v>129.5</v>
      </c>
      <c r="C45" s="104">
        <v>17.649999999999999</v>
      </c>
      <c r="D45" s="104">
        <v>47.292999999999999</v>
      </c>
      <c r="E45" s="104">
        <v>25.875</v>
      </c>
      <c r="F45" s="104">
        <v>34.782200000000003</v>
      </c>
      <c r="G45" s="47">
        <v>22.907900000000001</v>
      </c>
      <c r="H45" s="104">
        <v>4.7000000000000002E-3</v>
      </c>
      <c r="I45" s="105">
        <v>4.0762999999999998</v>
      </c>
    </row>
    <row r="46" spans="1:9">
      <c r="A46" s="104" t="s">
        <v>9</v>
      </c>
      <c r="B46" s="104">
        <v>129.5</v>
      </c>
      <c r="C46" s="104">
        <v>17.649999999999999</v>
      </c>
      <c r="D46" s="104">
        <v>48.305</v>
      </c>
      <c r="E46" s="104">
        <v>25.805199999999999</v>
      </c>
      <c r="F46" s="104">
        <v>34.786999999999999</v>
      </c>
      <c r="G46" s="47">
        <v>22.933199999999999</v>
      </c>
      <c r="H46" s="104">
        <v>4.7000000000000002E-3</v>
      </c>
      <c r="I46" s="105">
        <v>3.9557000000000002</v>
      </c>
    </row>
    <row r="47" spans="1:9">
      <c r="A47" s="104" t="s">
        <v>9</v>
      </c>
      <c r="B47" s="104">
        <v>129.5</v>
      </c>
      <c r="C47" s="104">
        <v>17.649999999999999</v>
      </c>
      <c r="D47" s="104">
        <v>49.301000000000002</v>
      </c>
      <c r="E47" s="104">
        <v>25.792000000000002</v>
      </c>
      <c r="F47" s="104">
        <v>34.788600000000002</v>
      </c>
      <c r="G47" s="47">
        <v>22.938500000000001</v>
      </c>
      <c r="H47" s="104">
        <v>2.2000000000000001E-3</v>
      </c>
      <c r="I47" s="105">
        <v>3.8424</v>
      </c>
    </row>
    <row r="48" spans="1:9">
      <c r="A48" s="104" t="s">
        <v>9</v>
      </c>
      <c r="B48" s="104">
        <v>129.5</v>
      </c>
      <c r="C48" s="104">
        <v>17.649999999999999</v>
      </c>
      <c r="D48" s="104">
        <v>50.31</v>
      </c>
      <c r="E48" s="104">
        <v>25.787299999999998</v>
      </c>
      <c r="F48" s="104">
        <v>34.788400000000003</v>
      </c>
      <c r="G48" s="47">
        <v>22.939699999999998</v>
      </c>
      <c r="H48" s="104">
        <v>2.8299999999999999E-2</v>
      </c>
      <c r="I48" s="105">
        <v>3.7233999999999998</v>
      </c>
    </row>
    <row r="49" spans="1:9">
      <c r="A49" s="104" t="s">
        <v>9</v>
      </c>
      <c r="B49" s="104">
        <v>129.5</v>
      </c>
      <c r="C49" s="104">
        <v>17.649999999999999</v>
      </c>
      <c r="D49" s="104">
        <v>51.320999999999998</v>
      </c>
      <c r="E49" s="104">
        <v>25.780799999999999</v>
      </c>
      <c r="F49" s="104">
        <v>34.788499999999999</v>
      </c>
      <c r="G49" s="47">
        <v>22.9419</v>
      </c>
      <c r="H49" s="104">
        <v>1.5299999999999999E-2</v>
      </c>
      <c r="I49" s="105">
        <v>3.6213000000000002</v>
      </c>
    </row>
    <row r="50" spans="1:9">
      <c r="A50" s="104" t="s">
        <v>9</v>
      </c>
      <c r="B50" s="104">
        <v>129.5</v>
      </c>
      <c r="C50" s="104">
        <v>17.649999999999999</v>
      </c>
      <c r="D50" s="104">
        <v>52.329000000000001</v>
      </c>
      <c r="E50" s="104">
        <v>25.770800000000001</v>
      </c>
      <c r="F50" s="104">
        <v>34.788800000000002</v>
      </c>
      <c r="G50" s="47">
        <v>22.9452</v>
      </c>
      <c r="H50" s="104">
        <v>3.61E-2</v>
      </c>
      <c r="I50" s="105">
        <v>3.5415000000000001</v>
      </c>
    </row>
    <row r="51" spans="1:9">
      <c r="A51" s="104" t="s">
        <v>9</v>
      </c>
      <c r="B51" s="104">
        <v>129.5</v>
      </c>
      <c r="C51" s="104">
        <v>17.649999999999999</v>
      </c>
      <c r="D51" s="104">
        <v>53.338999999999999</v>
      </c>
      <c r="E51" s="104">
        <v>25.758700000000001</v>
      </c>
      <c r="F51" s="104">
        <v>34.79</v>
      </c>
      <c r="G51" s="47">
        <v>22.9498</v>
      </c>
      <c r="H51" s="104">
        <v>3.5200000000000002E-2</v>
      </c>
      <c r="I51" s="105">
        <v>3.4565999999999999</v>
      </c>
    </row>
    <row r="52" spans="1:9">
      <c r="A52" s="104" t="s">
        <v>9</v>
      </c>
      <c r="B52" s="104">
        <v>129.5</v>
      </c>
      <c r="C52" s="104">
        <v>17.649999999999999</v>
      </c>
      <c r="D52" s="104">
        <v>54.338999999999999</v>
      </c>
      <c r="E52" s="104">
        <v>25.754300000000001</v>
      </c>
      <c r="F52" s="104">
        <v>34.790500000000002</v>
      </c>
      <c r="G52" s="47">
        <v>22.951599999999999</v>
      </c>
      <c r="H52" s="104">
        <v>1.7100000000000001E-2</v>
      </c>
      <c r="I52" s="105">
        <v>3.3631000000000002</v>
      </c>
    </row>
    <row r="53" spans="1:9">
      <c r="A53" s="104" t="s">
        <v>9</v>
      </c>
      <c r="B53" s="104">
        <v>129.5</v>
      </c>
      <c r="C53" s="104">
        <v>17.649999999999999</v>
      </c>
      <c r="D53" s="104">
        <v>55.341999999999999</v>
      </c>
      <c r="E53" s="104">
        <v>25.752199999999998</v>
      </c>
      <c r="F53" s="104">
        <v>34.790399999999998</v>
      </c>
      <c r="G53" s="47">
        <v>22.952200000000001</v>
      </c>
      <c r="H53" s="104">
        <v>3.2000000000000002E-3</v>
      </c>
      <c r="I53" s="105">
        <v>3.2542</v>
      </c>
    </row>
    <row r="54" spans="1:9">
      <c r="A54" s="104" t="s">
        <v>9</v>
      </c>
      <c r="B54" s="104">
        <v>129.5</v>
      </c>
      <c r="C54" s="104">
        <v>17.649999999999999</v>
      </c>
      <c r="D54" s="104">
        <v>56.35</v>
      </c>
      <c r="E54" s="104">
        <v>25.751100000000001</v>
      </c>
      <c r="F54" s="104">
        <v>34.790399999999998</v>
      </c>
      <c r="G54" s="47">
        <v>22.952500000000001</v>
      </c>
      <c r="H54" s="104">
        <v>1.9199999999999998E-2</v>
      </c>
      <c r="I54" s="105">
        <v>3.1554000000000002</v>
      </c>
    </row>
    <row r="55" spans="1:9">
      <c r="A55" s="104" t="s">
        <v>9</v>
      </c>
      <c r="B55" s="104">
        <v>129.5</v>
      </c>
      <c r="C55" s="104">
        <v>17.649999999999999</v>
      </c>
      <c r="D55" s="104">
        <v>57.357999999999997</v>
      </c>
      <c r="E55" s="104">
        <v>25.7484</v>
      </c>
      <c r="F55" s="104">
        <v>34.790300000000002</v>
      </c>
      <c r="G55" s="47">
        <v>22.953299999999999</v>
      </c>
      <c r="H55" s="104">
        <v>1.3599999999999999E-2</v>
      </c>
      <c r="I55" s="105">
        <v>3.0588000000000002</v>
      </c>
    </row>
    <row r="56" spans="1:9">
      <c r="A56" s="104" t="s">
        <v>9</v>
      </c>
      <c r="B56" s="104">
        <v>129.5</v>
      </c>
      <c r="C56" s="104">
        <v>17.649999999999999</v>
      </c>
      <c r="D56" s="104">
        <v>58.37</v>
      </c>
      <c r="E56" s="104">
        <v>25.7271</v>
      </c>
      <c r="F56" s="104">
        <v>34.792099999999998</v>
      </c>
      <c r="G56" s="47">
        <v>22.961200000000002</v>
      </c>
      <c r="H56" s="104">
        <v>2.7799999999999998E-2</v>
      </c>
      <c r="I56" s="105">
        <v>2.9735</v>
      </c>
    </row>
    <row r="57" spans="1:9">
      <c r="A57" s="104" t="s">
        <v>9</v>
      </c>
      <c r="B57" s="104">
        <v>129.5</v>
      </c>
      <c r="C57" s="104">
        <v>17.649999999999999</v>
      </c>
      <c r="D57" s="104">
        <v>59.378</v>
      </c>
      <c r="E57" s="104">
        <v>25.709199999999999</v>
      </c>
      <c r="F57" s="104">
        <v>34.793799999999997</v>
      </c>
      <c r="G57" s="47">
        <v>22.968</v>
      </c>
      <c r="H57" s="104">
        <v>9.5999999999999992E-3</v>
      </c>
      <c r="I57" s="105">
        <v>2.9055</v>
      </c>
    </row>
    <row r="58" spans="1:9">
      <c r="A58" s="104" t="s">
        <v>9</v>
      </c>
      <c r="B58" s="104">
        <v>129.5</v>
      </c>
      <c r="C58" s="104">
        <v>17.649999999999999</v>
      </c>
      <c r="D58" s="104">
        <v>60.387999999999998</v>
      </c>
      <c r="E58" s="104">
        <v>25.697800000000001</v>
      </c>
      <c r="F58" s="104">
        <v>34.793900000000001</v>
      </c>
      <c r="G58" s="47">
        <v>22.971599999999999</v>
      </c>
      <c r="H58" s="104">
        <v>3.5400000000000001E-2</v>
      </c>
      <c r="I58" s="105">
        <v>2.8235999999999999</v>
      </c>
    </row>
    <row r="59" spans="1:9">
      <c r="A59" s="104" t="s">
        <v>9</v>
      </c>
      <c r="B59" s="104">
        <v>129.5</v>
      </c>
      <c r="C59" s="104">
        <v>17.649999999999999</v>
      </c>
      <c r="D59" s="104">
        <v>61.38</v>
      </c>
      <c r="E59" s="104">
        <v>25.650500000000001</v>
      </c>
      <c r="F59" s="104">
        <v>34.791699999999999</v>
      </c>
      <c r="G59" s="47">
        <v>22.9846</v>
      </c>
      <c r="H59" s="104">
        <v>8.6E-3</v>
      </c>
      <c r="I59" s="105">
        <v>2.7406000000000001</v>
      </c>
    </row>
    <row r="60" spans="1:9">
      <c r="A60" s="104" t="s">
        <v>9</v>
      </c>
      <c r="B60" s="104">
        <v>129.5</v>
      </c>
      <c r="C60" s="104">
        <v>17.649999999999999</v>
      </c>
      <c r="D60" s="104">
        <v>62.383000000000003</v>
      </c>
      <c r="E60" s="104">
        <v>25.5367</v>
      </c>
      <c r="F60" s="104">
        <v>34.796199999999999</v>
      </c>
      <c r="G60" s="47">
        <v>23.023099999999999</v>
      </c>
      <c r="H60" s="104">
        <v>1.89E-2</v>
      </c>
      <c r="I60" s="105">
        <v>2.6486000000000001</v>
      </c>
    </row>
    <row r="61" spans="1:9">
      <c r="A61" s="104" t="s">
        <v>9</v>
      </c>
      <c r="B61" s="104">
        <v>129.5</v>
      </c>
      <c r="C61" s="104">
        <v>17.649999999999999</v>
      </c>
      <c r="D61" s="104">
        <v>63.392000000000003</v>
      </c>
      <c r="E61" s="104">
        <v>25.4832</v>
      </c>
      <c r="F61" s="104">
        <v>34.799999999999997</v>
      </c>
      <c r="G61" s="47">
        <v>23.042400000000001</v>
      </c>
      <c r="H61" s="104">
        <v>3.3500000000000002E-2</v>
      </c>
      <c r="I61" s="105">
        <v>2.5663</v>
      </c>
    </row>
    <row r="62" spans="1:9">
      <c r="A62" s="104" t="s">
        <v>9</v>
      </c>
      <c r="B62" s="104">
        <v>129.5</v>
      </c>
      <c r="C62" s="104">
        <v>17.649999999999999</v>
      </c>
      <c r="D62" s="104">
        <v>64.415999999999997</v>
      </c>
      <c r="E62" s="104">
        <v>25.472999999999999</v>
      </c>
      <c r="F62" s="104">
        <v>34.796900000000001</v>
      </c>
      <c r="G62" s="47">
        <v>23.043199999999999</v>
      </c>
      <c r="H62" s="104">
        <v>3.4299999999999997E-2</v>
      </c>
      <c r="I62" s="105">
        <v>2.5114000000000001</v>
      </c>
    </row>
    <row r="63" spans="1:9">
      <c r="A63" s="104" t="s">
        <v>9</v>
      </c>
      <c r="B63" s="104">
        <v>129.5</v>
      </c>
      <c r="C63" s="104">
        <v>17.649999999999999</v>
      </c>
      <c r="D63" s="104">
        <v>65.418000000000006</v>
      </c>
      <c r="E63" s="104">
        <v>25.397400000000001</v>
      </c>
      <c r="F63" s="104">
        <v>34.800800000000002</v>
      </c>
      <c r="G63" s="47">
        <v>23.069400000000002</v>
      </c>
      <c r="H63" s="104">
        <v>3.5200000000000002E-2</v>
      </c>
      <c r="I63" s="105">
        <v>2.4422000000000001</v>
      </c>
    </row>
    <row r="64" spans="1:9">
      <c r="A64" s="104" t="s">
        <v>9</v>
      </c>
      <c r="B64" s="104">
        <v>129.5</v>
      </c>
      <c r="C64" s="104">
        <v>17.649999999999999</v>
      </c>
      <c r="D64" s="104">
        <v>66.421999999999997</v>
      </c>
      <c r="E64" s="104">
        <v>25.3537</v>
      </c>
      <c r="F64" s="104">
        <v>34.800199999999997</v>
      </c>
      <c r="G64" s="47">
        <v>23.0823</v>
      </c>
      <c r="H64" s="104">
        <v>3.5200000000000002E-2</v>
      </c>
      <c r="I64" s="105">
        <v>2.3649</v>
      </c>
    </row>
    <row r="65" spans="1:9">
      <c r="A65" s="104" t="s">
        <v>9</v>
      </c>
      <c r="B65" s="104">
        <v>129.5</v>
      </c>
      <c r="C65" s="104">
        <v>17.649999999999999</v>
      </c>
      <c r="D65" s="104">
        <v>67.417000000000002</v>
      </c>
      <c r="E65" s="104">
        <v>25.321400000000001</v>
      </c>
      <c r="F65" s="104">
        <v>34.800899999999999</v>
      </c>
      <c r="G65" s="47">
        <v>23.092700000000001</v>
      </c>
      <c r="H65" s="104">
        <v>3.5200000000000002E-2</v>
      </c>
      <c r="I65" s="105">
        <v>2.2814000000000001</v>
      </c>
    </row>
    <row r="66" spans="1:9">
      <c r="A66" s="104" t="s">
        <v>9</v>
      </c>
      <c r="B66" s="104">
        <v>129.5</v>
      </c>
      <c r="C66" s="104">
        <v>17.649999999999999</v>
      </c>
      <c r="D66" s="104">
        <v>68.423000000000002</v>
      </c>
      <c r="E66" s="104">
        <v>25.282800000000002</v>
      </c>
      <c r="F66" s="104">
        <v>34.802199999999999</v>
      </c>
      <c r="G66" s="47">
        <v>23.105499999999999</v>
      </c>
      <c r="H66" s="104">
        <v>3.7900000000000003E-2</v>
      </c>
      <c r="I66" s="105">
        <v>2.1991000000000001</v>
      </c>
    </row>
    <row r="67" spans="1:9">
      <c r="A67" s="104" t="s">
        <v>9</v>
      </c>
      <c r="B67" s="104">
        <v>129.5</v>
      </c>
      <c r="C67" s="104">
        <v>17.649999999999999</v>
      </c>
      <c r="D67" s="104">
        <v>69.433000000000007</v>
      </c>
      <c r="E67" s="104">
        <v>25.2639</v>
      </c>
      <c r="F67" s="104">
        <v>34.803800000000003</v>
      </c>
      <c r="G67" s="47">
        <v>23.112500000000001</v>
      </c>
      <c r="H67" s="104">
        <v>6.0699999999999997E-2</v>
      </c>
      <c r="I67" s="105">
        <v>2.1172</v>
      </c>
    </row>
    <row r="68" spans="1:9">
      <c r="A68" s="104" t="s">
        <v>9</v>
      </c>
      <c r="B68" s="104">
        <v>129.5</v>
      </c>
      <c r="C68" s="104">
        <v>17.649999999999999</v>
      </c>
      <c r="D68" s="104">
        <v>70.442999999999998</v>
      </c>
      <c r="E68" s="104">
        <v>25.2561</v>
      </c>
      <c r="F68" s="104">
        <v>34.806100000000001</v>
      </c>
      <c r="G68" s="47">
        <v>23.116599999999998</v>
      </c>
      <c r="H68" s="104">
        <v>3.56E-2</v>
      </c>
      <c r="I68" s="105">
        <v>2.0451999999999999</v>
      </c>
    </row>
    <row r="69" spans="1:9">
      <c r="A69" s="104" t="s">
        <v>9</v>
      </c>
      <c r="B69" s="104">
        <v>129.5</v>
      </c>
      <c r="C69" s="104">
        <v>17.649999999999999</v>
      </c>
      <c r="D69" s="104">
        <v>71.448999999999998</v>
      </c>
      <c r="E69" s="104">
        <v>25.243300000000001</v>
      </c>
      <c r="F69" s="104">
        <v>34.808700000000002</v>
      </c>
      <c r="G69" s="47">
        <v>23.122499999999999</v>
      </c>
      <c r="H69" s="104">
        <v>5.6500000000000002E-2</v>
      </c>
      <c r="I69" s="105">
        <v>1.9836</v>
      </c>
    </row>
    <row r="70" spans="1:9">
      <c r="A70" s="104" t="s">
        <v>9</v>
      </c>
      <c r="B70" s="104">
        <v>129.5</v>
      </c>
      <c r="C70" s="104">
        <v>17.649999999999999</v>
      </c>
      <c r="D70" s="104">
        <v>72.459999999999994</v>
      </c>
      <c r="E70" s="104">
        <v>25.231100000000001</v>
      </c>
      <c r="F70" s="104">
        <v>34.808700000000002</v>
      </c>
      <c r="G70" s="47">
        <v>23.126200000000001</v>
      </c>
      <c r="H70" s="104">
        <v>6.7000000000000004E-2</v>
      </c>
      <c r="I70" s="105">
        <v>1.9285000000000001</v>
      </c>
    </row>
    <row r="71" spans="1:9">
      <c r="A71" s="104" t="s">
        <v>9</v>
      </c>
      <c r="B71" s="104">
        <v>129.5</v>
      </c>
      <c r="C71" s="104">
        <v>17.649999999999999</v>
      </c>
      <c r="D71" s="104">
        <v>73.47</v>
      </c>
      <c r="E71" s="104">
        <v>25.206299999999999</v>
      </c>
      <c r="F71" s="104">
        <v>34.812199999999997</v>
      </c>
      <c r="G71" s="47">
        <v>23.136500000000002</v>
      </c>
      <c r="H71" s="104">
        <v>6.7100000000000007E-2</v>
      </c>
      <c r="I71" s="105">
        <v>1.8646</v>
      </c>
    </row>
    <row r="72" spans="1:9">
      <c r="A72" s="104" t="s">
        <v>9</v>
      </c>
      <c r="B72" s="104">
        <v>129.5</v>
      </c>
      <c r="C72" s="104">
        <v>17.649999999999999</v>
      </c>
      <c r="D72" s="104">
        <v>74.468999999999994</v>
      </c>
      <c r="E72" s="104">
        <v>25.168700000000001</v>
      </c>
      <c r="F72" s="104">
        <v>34.811999999999998</v>
      </c>
      <c r="G72" s="47">
        <v>23.1478</v>
      </c>
      <c r="H72" s="104">
        <v>6.7199999999999996E-2</v>
      </c>
      <c r="I72" s="105">
        <v>1.7992999999999999</v>
      </c>
    </row>
    <row r="73" spans="1:9">
      <c r="A73" s="104" t="s">
        <v>9</v>
      </c>
      <c r="B73" s="104">
        <v>129.5</v>
      </c>
      <c r="C73" s="104">
        <v>17.649999999999999</v>
      </c>
      <c r="D73" s="104">
        <v>75.471999999999994</v>
      </c>
      <c r="E73" s="104">
        <v>25.1144</v>
      </c>
      <c r="F73" s="104">
        <v>34.813400000000001</v>
      </c>
      <c r="G73" s="47">
        <v>23.165400000000002</v>
      </c>
      <c r="H73" s="104">
        <v>6.7100000000000007E-2</v>
      </c>
      <c r="I73" s="105">
        <v>1.7331000000000001</v>
      </c>
    </row>
    <row r="74" spans="1:9">
      <c r="A74" s="104" t="s">
        <v>9</v>
      </c>
      <c r="B74" s="104">
        <v>129.5</v>
      </c>
      <c r="C74" s="104">
        <v>17.649999999999999</v>
      </c>
      <c r="D74" s="104">
        <v>76.481999999999999</v>
      </c>
      <c r="E74" s="104">
        <v>25.071999999999999</v>
      </c>
      <c r="F74" s="104">
        <v>34.8187</v>
      </c>
      <c r="G74" s="47">
        <v>23.182300000000001</v>
      </c>
      <c r="H74" s="104">
        <v>6.6900000000000001E-2</v>
      </c>
      <c r="I74" s="105">
        <v>1.6736</v>
      </c>
    </row>
    <row r="75" spans="1:9">
      <c r="A75" s="104" t="s">
        <v>9</v>
      </c>
      <c r="B75" s="104">
        <v>129.5</v>
      </c>
      <c r="C75" s="104">
        <v>17.649999999999999</v>
      </c>
      <c r="D75" s="104">
        <v>77.492000000000004</v>
      </c>
      <c r="E75" s="104">
        <v>25.0383</v>
      </c>
      <c r="F75" s="104">
        <v>34.819899999999997</v>
      </c>
      <c r="G75" s="47">
        <v>23.1935</v>
      </c>
      <c r="H75" s="104">
        <v>7.17E-2</v>
      </c>
      <c r="I75" s="105">
        <v>1.6103000000000001</v>
      </c>
    </row>
    <row r="76" spans="1:9">
      <c r="A76" s="104" t="s">
        <v>9</v>
      </c>
      <c r="B76" s="104">
        <v>129.5</v>
      </c>
      <c r="C76" s="104">
        <v>17.649999999999999</v>
      </c>
      <c r="D76" s="104">
        <v>78.498000000000005</v>
      </c>
      <c r="E76" s="104">
        <v>24.9986</v>
      </c>
      <c r="F76" s="104">
        <v>34.820999999999998</v>
      </c>
      <c r="G76" s="47">
        <v>23.206399999999999</v>
      </c>
      <c r="H76" s="104">
        <v>0.1133</v>
      </c>
      <c r="I76" s="105">
        <v>1.5527</v>
      </c>
    </row>
    <row r="77" spans="1:9">
      <c r="A77" s="104" t="s">
        <v>9</v>
      </c>
      <c r="B77" s="104">
        <v>129.5</v>
      </c>
      <c r="C77" s="104">
        <v>17.649999999999999</v>
      </c>
      <c r="D77" s="104">
        <v>79.503</v>
      </c>
      <c r="E77" s="104">
        <v>24.986699999999999</v>
      </c>
      <c r="F77" s="104">
        <v>34.8202</v>
      </c>
      <c r="G77" s="47">
        <v>23.209299999999999</v>
      </c>
      <c r="H77" s="104">
        <v>6.7599999999999993E-2</v>
      </c>
      <c r="I77" s="105">
        <v>1.4997</v>
      </c>
    </row>
    <row r="78" spans="1:9">
      <c r="A78" s="104" t="s">
        <v>9</v>
      </c>
      <c r="B78" s="104">
        <v>129.5</v>
      </c>
      <c r="C78" s="104">
        <v>17.649999999999999</v>
      </c>
      <c r="D78" s="104">
        <v>80.506</v>
      </c>
      <c r="E78" s="104">
        <v>24.9376</v>
      </c>
      <c r="F78" s="104">
        <v>34.814799999999998</v>
      </c>
      <c r="G78" s="47">
        <v>23.220199999999998</v>
      </c>
      <c r="H78" s="104">
        <v>6.7000000000000004E-2</v>
      </c>
      <c r="I78" s="105">
        <v>1.444</v>
      </c>
    </row>
    <row r="79" spans="1:9">
      <c r="A79" s="104" t="s">
        <v>9</v>
      </c>
      <c r="B79" s="104">
        <v>129.5</v>
      </c>
      <c r="C79" s="104">
        <v>17.649999999999999</v>
      </c>
      <c r="D79" s="104">
        <v>81.513999999999996</v>
      </c>
      <c r="E79" s="104">
        <v>24.844899999999999</v>
      </c>
      <c r="F79" s="104">
        <v>34.8142</v>
      </c>
      <c r="G79" s="47">
        <v>23.247900000000001</v>
      </c>
      <c r="H79" s="104">
        <v>0.1013</v>
      </c>
      <c r="I79" s="105">
        <v>1.3894</v>
      </c>
    </row>
    <row r="80" spans="1:9">
      <c r="A80" s="104" t="s">
        <v>9</v>
      </c>
      <c r="B80" s="104">
        <v>129.5</v>
      </c>
      <c r="C80" s="104">
        <v>17.649999999999999</v>
      </c>
      <c r="D80" s="104">
        <v>82.525000000000006</v>
      </c>
      <c r="E80" s="104">
        <v>24.830300000000001</v>
      </c>
      <c r="F80" s="104">
        <v>34.813899999999997</v>
      </c>
      <c r="G80" s="47">
        <v>23.252099999999999</v>
      </c>
      <c r="H80" s="104">
        <v>9.5399999999999999E-2</v>
      </c>
      <c r="I80" s="105">
        <v>1.3381000000000001</v>
      </c>
    </row>
    <row r="81" spans="1:9">
      <c r="A81" s="104" t="s">
        <v>9</v>
      </c>
      <c r="B81" s="104">
        <v>129.5</v>
      </c>
      <c r="C81" s="104">
        <v>17.649999999999999</v>
      </c>
      <c r="D81" s="104">
        <v>83.53</v>
      </c>
      <c r="E81" s="104">
        <v>24.812799999999999</v>
      </c>
      <c r="F81" s="104">
        <v>34.813299999999998</v>
      </c>
      <c r="G81" s="47">
        <v>23.256900000000002</v>
      </c>
      <c r="H81" s="104">
        <v>0.1331</v>
      </c>
      <c r="I81" s="105">
        <v>1.2881</v>
      </c>
    </row>
    <row r="82" spans="1:9">
      <c r="A82" s="104" t="s">
        <v>9</v>
      </c>
      <c r="B82" s="104">
        <v>129.5</v>
      </c>
      <c r="C82" s="104">
        <v>17.649999999999999</v>
      </c>
      <c r="D82" s="104">
        <v>84.537000000000006</v>
      </c>
      <c r="E82" s="104">
        <v>24.770299999999999</v>
      </c>
      <c r="F82" s="104">
        <v>34.813200000000002</v>
      </c>
      <c r="G82" s="47">
        <v>23.269600000000001</v>
      </c>
      <c r="H82" s="104">
        <v>0.11600000000000001</v>
      </c>
      <c r="I82" s="105">
        <v>1.2349000000000001</v>
      </c>
    </row>
    <row r="83" spans="1:9">
      <c r="A83" s="104" t="s">
        <v>9</v>
      </c>
      <c r="B83" s="104">
        <v>129.5</v>
      </c>
      <c r="C83" s="104">
        <v>17.649999999999999</v>
      </c>
      <c r="D83" s="104">
        <v>85.543000000000006</v>
      </c>
      <c r="E83" s="104">
        <v>24.716899999999999</v>
      </c>
      <c r="F83" s="104">
        <v>34.814</v>
      </c>
      <c r="G83" s="47">
        <v>23.286300000000001</v>
      </c>
      <c r="H83" s="104">
        <v>0.13089999999999999</v>
      </c>
      <c r="I83" s="105">
        <v>1.1860999999999999</v>
      </c>
    </row>
    <row r="84" spans="1:9">
      <c r="A84" s="104" t="s">
        <v>9</v>
      </c>
      <c r="B84" s="104">
        <v>129.5</v>
      </c>
      <c r="C84" s="104">
        <v>17.649999999999999</v>
      </c>
      <c r="D84" s="104">
        <v>86.548000000000002</v>
      </c>
      <c r="E84" s="104">
        <v>24.65</v>
      </c>
      <c r="F84" s="104">
        <v>34.816600000000001</v>
      </c>
      <c r="G84" s="47">
        <v>23.308499999999999</v>
      </c>
      <c r="H84" s="104">
        <v>0.1192</v>
      </c>
      <c r="I84" s="105">
        <v>1.1462000000000001</v>
      </c>
    </row>
    <row r="85" spans="1:9">
      <c r="A85" s="104" t="s">
        <v>9</v>
      </c>
      <c r="B85" s="104">
        <v>129.5</v>
      </c>
      <c r="C85" s="104">
        <v>17.649999999999999</v>
      </c>
      <c r="D85" s="104">
        <v>87.555999999999997</v>
      </c>
      <c r="E85" s="104">
        <v>24.611999999999998</v>
      </c>
      <c r="F85" s="104">
        <v>34.819800000000001</v>
      </c>
      <c r="G85" s="47">
        <v>23.322299999999998</v>
      </c>
      <c r="H85" s="104">
        <v>0.1295</v>
      </c>
      <c r="I85" s="105">
        <v>1.1016999999999999</v>
      </c>
    </row>
    <row r="86" spans="1:9">
      <c r="A86" s="104" t="s">
        <v>9</v>
      </c>
      <c r="B86" s="104">
        <v>129.5</v>
      </c>
      <c r="C86" s="104">
        <v>17.649999999999999</v>
      </c>
      <c r="D86" s="104">
        <v>88.561999999999998</v>
      </c>
      <c r="E86" s="104">
        <v>24.570900000000002</v>
      </c>
      <c r="F86" s="104">
        <v>34.825000000000003</v>
      </c>
      <c r="G86" s="47">
        <v>23.3386</v>
      </c>
      <c r="H86" s="104">
        <v>0.1239</v>
      </c>
      <c r="I86" s="105">
        <v>1.0611999999999999</v>
      </c>
    </row>
    <row r="87" spans="1:9">
      <c r="A87" s="104" t="s">
        <v>9</v>
      </c>
      <c r="B87" s="104">
        <v>129.5</v>
      </c>
      <c r="C87" s="104">
        <v>17.649999999999999</v>
      </c>
      <c r="D87" s="104">
        <v>89.563999999999993</v>
      </c>
      <c r="E87" s="104">
        <v>24.484200000000001</v>
      </c>
      <c r="F87" s="104">
        <v>34.827199999999998</v>
      </c>
      <c r="G87" s="47">
        <v>23.366299999999999</v>
      </c>
      <c r="H87" s="104">
        <v>0.1101</v>
      </c>
      <c r="I87" s="105">
        <v>1.0190999999999999</v>
      </c>
    </row>
    <row r="88" spans="1:9">
      <c r="A88" s="104" t="s">
        <v>9</v>
      </c>
      <c r="B88" s="104">
        <v>129.5</v>
      </c>
      <c r="C88" s="104">
        <v>17.649999999999999</v>
      </c>
      <c r="D88" s="104">
        <v>90.570999999999998</v>
      </c>
      <c r="E88" s="104">
        <v>24.423500000000001</v>
      </c>
      <c r="F88" s="104">
        <v>34.830800000000004</v>
      </c>
      <c r="G88" s="47">
        <v>23.3873</v>
      </c>
      <c r="H88" s="104">
        <v>0.12939999999999999</v>
      </c>
      <c r="I88" s="105">
        <v>0.97645999999999999</v>
      </c>
    </row>
    <row r="89" spans="1:9">
      <c r="A89" s="104" t="s">
        <v>9</v>
      </c>
      <c r="B89" s="104">
        <v>129.5</v>
      </c>
      <c r="C89" s="104">
        <v>17.649999999999999</v>
      </c>
      <c r="D89" s="104">
        <v>91.581999999999994</v>
      </c>
      <c r="E89" s="104">
        <v>24.368200000000002</v>
      </c>
      <c r="F89" s="104">
        <v>34.835700000000003</v>
      </c>
      <c r="G89" s="47">
        <v>23.407399999999999</v>
      </c>
      <c r="H89" s="104">
        <v>0.13439999999999999</v>
      </c>
      <c r="I89" s="105">
        <v>0.93491999999999997</v>
      </c>
    </row>
    <row r="90" spans="1:9">
      <c r="A90" s="104" t="s">
        <v>9</v>
      </c>
      <c r="B90" s="104">
        <v>129.5</v>
      </c>
      <c r="C90" s="104">
        <v>17.649999999999999</v>
      </c>
      <c r="D90" s="104">
        <v>92.597999999999999</v>
      </c>
      <c r="E90" s="104">
        <v>24.304500000000001</v>
      </c>
      <c r="F90" s="104">
        <v>34.840499999999999</v>
      </c>
      <c r="G90" s="47">
        <v>23.430099999999999</v>
      </c>
      <c r="H90" s="104">
        <v>0.13159999999999999</v>
      </c>
      <c r="I90" s="105">
        <v>0.89854000000000001</v>
      </c>
    </row>
    <row r="91" spans="1:9">
      <c r="A91" s="104" t="s">
        <v>9</v>
      </c>
      <c r="B91" s="104">
        <v>129.5</v>
      </c>
      <c r="C91" s="104">
        <v>17.649999999999999</v>
      </c>
      <c r="D91" s="104">
        <v>93.602999999999994</v>
      </c>
      <c r="E91" s="104">
        <v>24.283000000000001</v>
      </c>
      <c r="F91" s="104">
        <v>34.845500000000001</v>
      </c>
      <c r="G91" s="47">
        <v>23.440300000000001</v>
      </c>
      <c r="H91" s="104">
        <v>0.13719999999999999</v>
      </c>
      <c r="I91" s="105">
        <v>0.86499000000000004</v>
      </c>
    </row>
    <row r="92" spans="1:9">
      <c r="A92" s="104" t="s">
        <v>9</v>
      </c>
      <c r="B92" s="104">
        <v>129.5</v>
      </c>
      <c r="C92" s="104">
        <v>17.649999999999999</v>
      </c>
      <c r="D92" s="104">
        <v>94.603999999999999</v>
      </c>
      <c r="E92" s="104">
        <v>24.2804</v>
      </c>
      <c r="F92" s="104">
        <v>34.845500000000001</v>
      </c>
      <c r="G92" s="47">
        <v>23.441099999999999</v>
      </c>
      <c r="H92" s="104">
        <v>0.13569999999999999</v>
      </c>
      <c r="I92" s="105">
        <v>0.83109</v>
      </c>
    </row>
    <row r="93" spans="1:9">
      <c r="A93" s="104" t="s">
        <v>9</v>
      </c>
      <c r="B93" s="104">
        <v>129.5</v>
      </c>
      <c r="C93" s="104">
        <v>17.649999999999999</v>
      </c>
      <c r="D93" s="104">
        <v>95.596999999999994</v>
      </c>
      <c r="E93" s="104">
        <v>24.275200000000002</v>
      </c>
      <c r="F93" s="104">
        <v>34.85</v>
      </c>
      <c r="G93" s="47">
        <v>23.446000000000002</v>
      </c>
      <c r="H93" s="104">
        <v>0.1128</v>
      </c>
      <c r="I93" s="105">
        <v>0.79483999999999999</v>
      </c>
    </row>
    <row r="94" spans="1:9">
      <c r="A94" s="104" t="s">
        <v>9</v>
      </c>
      <c r="B94" s="104">
        <v>129.5</v>
      </c>
      <c r="C94" s="104">
        <v>17.649999999999999</v>
      </c>
      <c r="D94" s="104">
        <v>96.608000000000004</v>
      </c>
      <c r="E94" s="104">
        <v>24.253</v>
      </c>
      <c r="F94" s="104">
        <v>34.863999999999997</v>
      </c>
      <c r="G94" s="47">
        <v>23.4633</v>
      </c>
      <c r="H94" s="104">
        <v>0.1285</v>
      </c>
      <c r="I94" s="105">
        <v>0.75609000000000004</v>
      </c>
    </row>
    <row r="95" spans="1:9">
      <c r="A95" s="104" t="s">
        <v>9</v>
      </c>
      <c r="B95" s="104">
        <v>129.5</v>
      </c>
      <c r="C95" s="104">
        <v>17.649999999999999</v>
      </c>
      <c r="D95" s="104">
        <v>97.622</v>
      </c>
      <c r="E95" s="104">
        <v>24.221399999999999</v>
      </c>
      <c r="F95" s="104">
        <v>34.8979</v>
      </c>
      <c r="G95" s="47">
        <v>23.4983</v>
      </c>
      <c r="H95" s="104">
        <v>0.13339999999999999</v>
      </c>
      <c r="I95" s="105">
        <v>0.72006999999999999</v>
      </c>
    </row>
    <row r="96" spans="1:9">
      <c r="A96" s="104" t="s">
        <v>9</v>
      </c>
      <c r="B96" s="104">
        <v>129.5</v>
      </c>
      <c r="C96" s="104">
        <v>17.649999999999999</v>
      </c>
      <c r="D96" s="104">
        <v>98.631</v>
      </c>
      <c r="E96" s="104">
        <v>24.226400000000002</v>
      </c>
      <c r="F96" s="104">
        <v>34.925199999999997</v>
      </c>
      <c r="G96" s="47">
        <v>23.517499999999998</v>
      </c>
      <c r="H96" s="104">
        <v>0.15970000000000001</v>
      </c>
      <c r="I96" s="105">
        <v>0.68849000000000005</v>
      </c>
    </row>
    <row r="97" spans="1:9">
      <c r="A97" s="104" t="s">
        <v>9</v>
      </c>
      <c r="B97" s="104">
        <v>129.5</v>
      </c>
      <c r="C97" s="104">
        <v>17.649999999999999</v>
      </c>
      <c r="D97" s="104">
        <v>99.638999999999996</v>
      </c>
      <c r="E97" s="104">
        <v>24.215699999999998</v>
      </c>
      <c r="F97" s="104">
        <v>34.941499999999998</v>
      </c>
      <c r="G97" s="47">
        <v>23.533000000000001</v>
      </c>
      <c r="H97" s="104">
        <v>0.188</v>
      </c>
      <c r="I97" s="105">
        <v>0.65663000000000005</v>
      </c>
    </row>
    <row r="98" spans="1:9">
      <c r="A98" s="104" t="s">
        <v>9</v>
      </c>
      <c r="B98" s="104">
        <v>129.5</v>
      </c>
      <c r="C98" s="104">
        <v>17.649999999999999</v>
      </c>
      <c r="D98" s="104">
        <v>100.64400000000001</v>
      </c>
      <c r="E98" s="104">
        <v>24.194600000000001</v>
      </c>
      <c r="F98" s="104">
        <v>34.954300000000003</v>
      </c>
      <c r="G98" s="47">
        <v>23.548999999999999</v>
      </c>
      <c r="H98" s="104">
        <v>0.2172</v>
      </c>
      <c r="I98" s="105">
        <v>0.62187999999999999</v>
      </c>
    </row>
    <row r="99" spans="1:9">
      <c r="A99" s="104" t="s">
        <v>9</v>
      </c>
      <c r="B99" s="104">
        <v>129.5</v>
      </c>
      <c r="C99" s="104">
        <v>17.649999999999999</v>
      </c>
      <c r="D99" s="104">
        <v>101.64400000000001</v>
      </c>
      <c r="E99" s="104">
        <v>24.129899999999999</v>
      </c>
      <c r="F99" s="104">
        <v>34.946300000000001</v>
      </c>
      <c r="G99" s="47">
        <v>23.562200000000001</v>
      </c>
      <c r="H99" s="104">
        <v>0.2389</v>
      </c>
      <c r="I99" s="105">
        <v>0.58926000000000001</v>
      </c>
    </row>
    <row r="100" spans="1:9">
      <c r="A100" s="104" t="s">
        <v>9</v>
      </c>
      <c r="B100" s="104">
        <v>129.5</v>
      </c>
      <c r="C100" s="104">
        <v>17.649999999999999</v>
      </c>
      <c r="D100" s="104">
        <v>102.649</v>
      </c>
      <c r="E100" s="104">
        <v>23.9785</v>
      </c>
      <c r="F100" s="104">
        <v>34.9313</v>
      </c>
      <c r="G100" s="47">
        <v>23.595600000000001</v>
      </c>
      <c r="H100" s="104">
        <v>0.2477</v>
      </c>
      <c r="I100" s="105">
        <v>0.55476000000000003</v>
      </c>
    </row>
    <row r="101" spans="1:9">
      <c r="A101" s="104" t="s">
        <v>9</v>
      </c>
      <c r="B101" s="104">
        <v>129.5</v>
      </c>
      <c r="C101" s="104">
        <v>17.649999999999999</v>
      </c>
      <c r="D101" s="104">
        <v>103.663</v>
      </c>
      <c r="E101" s="104">
        <v>23.850999999999999</v>
      </c>
      <c r="F101" s="104">
        <v>34.921599999999998</v>
      </c>
      <c r="G101" s="47">
        <v>23.626000000000001</v>
      </c>
      <c r="H101" s="104">
        <v>0.248</v>
      </c>
      <c r="I101" s="105">
        <v>0.52195000000000003</v>
      </c>
    </row>
    <row r="102" spans="1:9">
      <c r="A102" s="104" t="s">
        <v>9</v>
      </c>
      <c r="B102" s="104">
        <v>129.5</v>
      </c>
      <c r="C102" s="104">
        <v>17.649999999999999</v>
      </c>
      <c r="D102" s="104">
        <v>104.666</v>
      </c>
      <c r="E102" s="104">
        <v>23.852599999999999</v>
      </c>
      <c r="F102" s="104">
        <v>34.927700000000002</v>
      </c>
      <c r="G102" s="47">
        <v>23.630199999999999</v>
      </c>
      <c r="H102" s="104">
        <v>0.25469999999999998</v>
      </c>
      <c r="I102" s="105">
        <v>0.49354999999999999</v>
      </c>
    </row>
    <row r="103" spans="1:9">
      <c r="A103" s="104" t="s">
        <v>9</v>
      </c>
      <c r="B103" s="104">
        <v>129.5</v>
      </c>
      <c r="C103" s="104">
        <v>17.649999999999999</v>
      </c>
      <c r="D103" s="104">
        <v>105.676</v>
      </c>
      <c r="E103" s="104">
        <v>23.8535</v>
      </c>
      <c r="F103" s="104">
        <v>34.930900000000001</v>
      </c>
      <c r="G103" s="47">
        <v>23.632400000000001</v>
      </c>
      <c r="H103" s="104">
        <v>0.32140000000000002</v>
      </c>
      <c r="I103" s="105">
        <v>0.46536</v>
      </c>
    </row>
    <row r="104" spans="1:9">
      <c r="A104" s="104" t="s">
        <v>9</v>
      </c>
      <c r="B104" s="104">
        <v>129.5</v>
      </c>
      <c r="C104" s="104">
        <v>17.649999999999999</v>
      </c>
      <c r="D104" s="104">
        <v>106.684</v>
      </c>
      <c r="E104" s="104">
        <v>23.8474</v>
      </c>
      <c r="F104" s="104">
        <v>34.933999999999997</v>
      </c>
      <c r="G104" s="47">
        <v>23.636500000000002</v>
      </c>
      <c r="H104" s="104">
        <v>0.33300000000000002</v>
      </c>
      <c r="I104" s="105">
        <v>0.43647000000000002</v>
      </c>
    </row>
    <row r="105" spans="1:9">
      <c r="A105" s="104" t="s">
        <v>9</v>
      </c>
      <c r="B105" s="104">
        <v>129.5</v>
      </c>
      <c r="C105" s="104">
        <v>17.649999999999999</v>
      </c>
      <c r="D105" s="104">
        <v>107.69199999999999</v>
      </c>
      <c r="E105" s="104">
        <v>23.803100000000001</v>
      </c>
      <c r="F105" s="104">
        <v>34.932299999999998</v>
      </c>
      <c r="G105" s="47">
        <v>23.648199999999999</v>
      </c>
      <c r="H105" s="104">
        <v>0.31140000000000001</v>
      </c>
      <c r="I105" s="105">
        <v>0.40721000000000002</v>
      </c>
    </row>
    <row r="106" spans="1:9">
      <c r="A106" s="104" t="s">
        <v>9</v>
      </c>
      <c r="B106" s="104">
        <v>129.5</v>
      </c>
      <c r="C106" s="104">
        <v>17.649999999999999</v>
      </c>
      <c r="D106" s="104">
        <v>108.694</v>
      </c>
      <c r="E106" s="104">
        <v>23.728999999999999</v>
      </c>
      <c r="F106" s="104">
        <v>34.940300000000001</v>
      </c>
      <c r="G106" s="47">
        <v>23.676100000000002</v>
      </c>
      <c r="H106" s="104">
        <v>0.31840000000000002</v>
      </c>
      <c r="I106" s="105">
        <v>0.38234000000000001</v>
      </c>
    </row>
    <row r="107" spans="1:9">
      <c r="A107" s="104" t="s">
        <v>9</v>
      </c>
      <c r="B107" s="104">
        <v>129.5</v>
      </c>
      <c r="C107" s="104">
        <v>17.649999999999999</v>
      </c>
      <c r="D107" s="104">
        <v>109.699</v>
      </c>
      <c r="E107" s="104">
        <v>23.639099999999999</v>
      </c>
      <c r="F107" s="104">
        <v>34.959600000000002</v>
      </c>
      <c r="G107" s="47">
        <v>23.717099999999999</v>
      </c>
      <c r="H107" s="104">
        <v>0.38500000000000001</v>
      </c>
      <c r="I107" s="105">
        <v>0.35793000000000003</v>
      </c>
    </row>
    <row r="108" spans="1:9">
      <c r="A108" s="104" t="s">
        <v>9</v>
      </c>
      <c r="B108" s="104">
        <v>129.5</v>
      </c>
      <c r="C108" s="104">
        <v>17.649999999999999</v>
      </c>
      <c r="D108" s="104">
        <v>110.702</v>
      </c>
      <c r="E108" s="104">
        <v>23.574100000000001</v>
      </c>
      <c r="F108" s="104">
        <v>34.976999999999997</v>
      </c>
      <c r="G108" s="47">
        <v>23.749400000000001</v>
      </c>
      <c r="H108" s="104">
        <v>0.50990000000000002</v>
      </c>
      <c r="I108" s="105">
        <v>0.33545000000000003</v>
      </c>
    </row>
    <row r="109" spans="1:9">
      <c r="A109" s="104" t="s">
        <v>9</v>
      </c>
      <c r="B109" s="104">
        <v>129.5</v>
      </c>
      <c r="C109" s="104">
        <v>17.649999999999999</v>
      </c>
      <c r="D109" s="104">
        <v>111.71599999999999</v>
      </c>
      <c r="E109" s="104">
        <v>23.5562</v>
      </c>
      <c r="F109" s="104">
        <v>35.015300000000003</v>
      </c>
      <c r="G109" s="47">
        <v>23.7836</v>
      </c>
      <c r="H109" s="104">
        <v>0.50419999999999998</v>
      </c>
      <c r="I109" s="105">
        <v>0.30819999999999997</v>
      </c>
    </row>
    <row r="110" spans="1:9">
      <c r="A110" s="104" t="s">
        <v>9</v>
      </c>
      <c r="B110" s="104">
        <v>129.5</v>
      </c>
      <c r="C110" s="104">
        <v>17.649999999999999</v>
      </c>
      <c r="D110" s="104">
        <v>112.729</v>
      </c>
      <c r="E110" s="104">
        <v>23.4693</v>
      </c>
      <c r="F110" s="104">
        <v>35.004199999999997</v>
      </c>
      <c r="G110" s="47">
        <v>23.800599999999999</v>
      </c>
      <c r="H110" s="104">
        <v>0.49020000000000002</v>
      </c>
      <c r="I110" s="105">
        <v>0.28450999999999999</v>
      </c>
    </row>
    <row r="111" spans="1:9">
      <c r="A111" s="104" t="s">
        <v>9</v>
      </c>
      <c r="B111" s="104">
        <v>129.5</v>
      </c>
      <c r="C111" s="104">
        <v>17.649999999999999</v>
      </c>
      <c r="D111" s="104">
        <v>113.733</v>
      </c>
      <c r="E111" s="104">
        <v>23.318100000000001</v>
      </c>
      <c r="F111" s="104">
        <v>34.975499999999997</v>
      </c>
      <c r="G111" s="47">
        <v>23.822900000000001</v>
      </c>
      <c r="H111" s="104">
        <v>0.54890000000000005</v>
      </c>
      <c r="I111" s="105">
        <v>0.26149</v>
      </c>
    </row>
    <row r="112" spans="1:9">
      <c r="A112" s="104" t="s">
        <v>9</v>
      </c>
      <c r="B112" s="104">
        <v>129.5</v>
      </c>
      <c r="C112" s="104">
        <v>17.649999999999999</v>
      </c>
      <c r="D112" s="104">
        <v>114.733</v>
      </c>
      <c r="E112" s="104">
        <v>23.181999999999999</v>
      </c>
      <c r="F112" s="104">
        <v>34.9437</v>
      </c>
      <c r="G112" s="47">
        <v>23.8383</v>
      </c>
      <c r="H112" s="104">
        <v>0.51849999999999996</v>
      </c>
      <c r="I112" s="105">
        <v>0.24024999999999999</v>
      </c>
    </row>
    <row r="113" spans="1:9">
      <c r="A113" s="104" t="s">
        <v>9</v>
      </c>
      <c r="B113" s="104">
        <v>129.5</v>
      </c>
      <c r="C113" s="104">
        <v>17.649999999999999</v>
      </c>
      <c r="D113" s="104">
        <v>115.735</v>
      </c>
      <c r="E113" s="104">
        <v>23.064499999999999</v>
      </c>
      <c r="F113" s="104">
        <v>34.921100000000003</v>
      </c>
      <c r="G113" s="47">
        <v>23.8551</v>
      </c>
      <c r="H113" s="104">
        <v>0.49270000000000003</v>
      </c>
      <c r="I113" s="105">
        <v>0.22094</v>
      </c>
    </row>
    <row r="114" spans="1:9">
      <c r="A114" s="104" t="s">
        <v>9</v>
      </c>
      <c r="B114" s="104">
        <v>129.5</v>
      </c>
      <c r="C114" s="104">
        <v>17.649999999999999</v>
      </c>
      <c r="D114" s="104">
        <v>116.74299999999999</v>
      </c>
      <c r="E114" s="104">
        <v>22.930900000000001</v>
      </c>
      <c r="F114" s="104">
        <v>34.900199999999998</v>
      </c>
      <c r="G114" s="47">
        <v>23.877800000000001</v>
      </c>
      <c r="H114" s="104">
        <v>0.49309999999999998</v>
      </c>
      <c r="I114" s="105">
        <v>0.20283000000000001</v>
      </c>
    </row>
    <row r="115" spans="1:9">
      <c r="A115" s="104" t="s">
        <v>9</v>
      </c>
      <c r="B115" s="104">
        <v>129.5</v>
      </c>
      <c r="C115" s="104">
        <v>17.649999999999999</v>
      </c>
      <c r="D115" s="104">
        <v>117.76</v>
      </c>
      <c r="E115" s="104">
        <v>22.830300000000001</v>
      </c>
      <c r="F115" s="104">
        <v>34.883400000000002</v>
      </c>
      <c r="G115" s="47">
        <v>23.893999999999998</v>
      </c>
      <c r="H115" s="104">
        <v>0.50460000000000005</v>
      </c>
      <c r="I115" s="105">
        <v>0.18443000000000001</v>
      </c>
    </row>
    <row r="116" spans="1:9">
      <c r="A116" s="104" t="s">
        <v>9</v>
      </c>
      <c r="B116" s="104">
        <v>129.5</v>
      </c>
      <c r="C116" s="104">
        <v>17.649999999999999</v>
      </c>
      <c r="D116" s="104">
        <v>118.771</v>
      </c>
      <c r="E116" s="104">
        <v>22.783200000000001</v>
      </c>
      <c r="F116" s="104">
        <v>34.877000000000002</v>
      </c>
      <c r="G116" s="47">
        <v>23.9026</v>
      </c>
      <c r="H116" s="104">
        <v>0.52070000000000005</v>
      </c>
      <c r="I116" s="105">
        <v>0.16911999999999999</v>
      </c>
    </row>
    <row r="117" spans="1:9">
      <c r="A117" s="104" t="s">
        <v>9</v>
      </c>
      <c r="B117" s="104">
        <v>129.5</v>
      </c>
      <c r="C117" s="104">
        <v>17.649999999999999</v>
      </c>
      <c r="D117" s="104">
        <v>119.77800000000001</v>
      </c>
      <c r="E117" s="104">
        <v>22.755400000000002</v>
      </c>
      <c r="F117" s="104">
        <v>34.878</v>
      </c>
      <c r="G117" s="47">
        <v>23.911300000000001</v>
      </c>
      <c r="H117" s="104">
        <v>0.49049999999999999</v>
      </c>
      <c r="I117" s="105">
        <v>0.1535</v>
      </c>
    </row>
    <row r="118" spans="1:9">
      <c r="A118" s="104" t="s">
        <v>9</v>
      </c>
      <c r="B118" s="104">
        <v>129.5</v>
      </c>
      <c r="C118" s="104">
        <v>17.649999999999999</v>
      </c>
      <c r="D118" s="104">
        <v>120.768</v>
      </c>
      <c r="E118" s="104">
        <v>22.735499999999998</v>
      </c>
      <c r="F118" s="104">
        <v>34.878599999999999</v>
      </c>
      <c r="G118" s="47">
        <v>23.917400000000001</v>
      </c>
      <c r="H118" s="104">
        <v>0.44769999999999999</v>
      </c>
      <c r="I118" s="105">
        <v>0.14091999999999999</v>
      </c>
    </row>
    <row r="119" spans="1:9">
      <c r="A119" s="104" t="s">
        <v>9</v>
      </c>
      <c r="B119" s="104">
        <v>129.5</v>
      </c>
      <c r="C119" s="104">
        <v>17.649999999999999</v>
      </c>
      <c r="D119" s="104">
        <v>121.774</v>
      </c>
      <c r="E119" s="104">
        <v>22.725300000000001</v>
      </c>
      <c r="F119" s="104">
        <v>34.875999999999998</v>
      </c>
      <c r="G119" s="47">
        <v>23.918399999999998</v>
      </c>
      <c r="H119" s="104">
        <v>0.48249999999999998</v>
      </c>
      <c r="I119" s="105">
        <v>0.12837999999999999</v>
      </c>
    </row>
    <row r="120" spans="1:9">
      <c r="A120" s="104" t="s">
        <v>9</v>
      </c>
      <c r="B120" s="104">
        <v>129.5</v>
      </c>
      <c r="C120" s="104">
        <v>17.649999999999999</v>
      </c>
      <c r="D120" s="104">
        <v>122.79300000000001</v>
      </c>
      <c r="E120" s="104">
        <v>22.703399999999998</v>
      </c>
      <c r="F120" s="104">
        <v>34.869799999999998</v>
      </c>
      <c r="G120" s="47">
        <v>23.92</v>
      </c>
      <c r="H120" s="104">
        <v>0.4602</v>
      </c>
      <c r="I120" s="105">
        <v>0.11808</v>
      </c>
    </row>
    <row r="121" spans="1:9">
      <c r="A121" s="104" t="s">
        <v>9</v>
      </c>
      <c r="B121" s="104">
        <v>129.5</v>
      </c>
      <c r="C121" s="104">
        <v>17.649999999999999</v>
      </c>
      <c r="D121" s="104">
        <v>123.801</v>
      </c>
      <c r="E121" s="104">
        <v>22.674499999999998</v>
      </c>
      <c r="F121" s="104">
        <v>34.865099999999998</v>
      </c>
      <c r="G121" s="47">
        <v>23.924600000000002</v>
      </c>
      <c r="H121" s="104">
        <v>0.4526</v>
      </c>
      <c r="I121" s="105">
        <v>0.10823000000000001</v>
      </c>
    </row>
    <row r="122" spans="1:9">
      <c r="A122" s="104" t="s">
        <v>9</v>
      </c>
      <c r="B122" s="104">
        <v>129.5</v>
      </c>
      <c r="C122" s="104">
        <v>17.649999999999999</v>
      </c>
      <c r="D122" s="104">
        <v>124.803</v>
      </c>
      <c r="E122" s="104">
        <v>22.649100000000001</v>
      </c>
      <c r="F122" s="104">
        <v>34.861600000000003</v>
      </c>
      <c r="G122" s="47">
        <v>23.929200000000002</v>
      </c>
      <c r="H122" s="104">
        <v>0.47539999999999999</v>
      </c>
      <c r="I122" s="105">
        <v>9.6867999999999996E-2</v>
      </c>
    </row>
    <row r="123" spans="1:9">
      <c r="A123" s="104" t="s">
        <v>9</v>
      </c>
      <c r="B123" s="104">
        <v>129.5</v>
      </c>
      <c r="C123" s="104">
        <v>17.649999999999999</v>
      </c>
      <c r="D123" s="104">
        <v>125.804</v>
      </c>
      <c r="E123" s="104">
        <v>22.6143</v>
      </c>
      <c r="F123" s="104">
        <v>34.863</v>
      </c>
      <c r="G123" s="47">
        <v>23.940200000000001</v>
      </c>
      <c r="H123" s="104">
        <v>0.4128</v>
      </c>
      <c r="I123" s="105">
        <v>8.8955000000000006E-2</v>
      </c>
    </row>
    <row r="124" spans="1:9">
      <c r="A124" s="104" t="s">
        <v>9</v>
      </c>
      <c r="B124" s="104">
        <v>129.5</v>
      </c>
      <c r="C124" s="104">
        <v>17.649999999999999</v>
      </c>
      <c r="D124" s="104">
        <v>126.813</v>
      </c>
      <c r="E124" s="104">
        <v>22.599799999999998</v>
      </c>
      <c r="F124" s="104">
        <v>34.8733</v>
      </c>
      <c r="G124" s="47">
        <v>23.952200000000001</v>
      </c>
      <c r="H124" s="104">
        <v>0.4824</v>
      </c>
      <c r="I124" s="105">
        <v>7.9727999999999993E-2</v>
      </c>
    </row>
    <row r="125" spans="1:9">
      <c r="A125" s="104" t="s">
        <v>9</v>
      </c>
      <c r="B125" s="104">
        <v>129.5</v>
      </c>
      <c r="C125" s="104">
        <v>17.649999999999999</v>
      </c>
      <c r="D125" s="104">
        <v>127.827</v>
      </c>
      <c r="E125" s="104">
        <v>22.596900000000002</v>
      </c>
      <c r="F125" s="104">
        <v>34.879100000000001</v>
      </c>
      <c r="G125" s="47">
        <v>23.9574</v>
      </c>
      <c r="H125" s="104">
        <v>0.51649999999999996</v>
      </c>
      <c r="I125" s="105">
        <v>6.9928000000000004E-2</v>
      </c>
    </row>
    <row r="126" spans="1:9">
      <c r="A126" s="104" t="s">
        <v>9</v>
      </c>
      <c r="B126" s="104">
        <v>129.5</v>
      </c>
      <c r="C126" s="104">
        <v>17.649999999999999</v>
      </c>
      <c r="D126" s="104">
        <v>128.83799999999999</v>
      </c>
      <c r="E126" s="104">
        <v>22.577400000000001</v>
      </c>
      <c r="F126" s="104">
        <v>34.887700000000002</v>
      </c>
      <c r="G126" s="47">
        <v>23.9695</v>
      </c>
      <c r="H126" s="104">
        <v>0.44280000000000003</v>
      </c>
      <c r="I126" s="105">
        <v>6.0426000000000001E-2</v>
      </c>
    </row>
    <row r="127" spans="1:9">
      <c r="A127" s="104" t="s">
        <v>9</v>
      </c>
      <c r="B127" s="104">
        <v>129.5</v>
      </c>
      <c r="C127" s="104">
        <v>17.649999999999999</v>
      </c>
      <c r="D127" s="104">
        <v>129.83699999999999</v>
      </c>
      <c r="E127" s="104">
        <v>22.53</v>
      </c>
      <c r="F127" s="104">
        <v>34.903199999999998</v>
      </c>
      <c r="G127" s="47">
        <v>23.994700000000002</v>
      </c>
      <c r="H127" s="104">
        <v>0.4032</v>
      </c>
      <c r="I127" s="105">
        <v>5.4327E-2</v>
      </c>
    </row>
    <row r="128" spans="1:9">
      <c r="A128" s="104" t="s">
        <v>9</v>
      </c>
      <c r="B128" s="104">
        <v>129.5</v>
      </c>
      <c r="C128" s="104">
        <v>17.649999999999999</v>
      </c>
      <c r="D128" s="104">
        <v>130.839</v>
      </c>
      <c r="E128" s="104">
        <v>22.516200000000001</v>
      </c>
      <c r="F128" s="104">
        <v>34.910499999999999</v>
      </c>
      <c r="G128" s="47">
        <v>24.004100000000001</v>
      </c>
      <c r="H128" s="104">
        <v>0.36130000000000001</v>
      </c>
      <c r="I128" s="105">
        <v>4.6718000000000003E-2</v>
      </c>
    </row>
    <row r="129" spans="1:9">
      <c r="A129" s="104" t="s">
        <v>9</v>
      </c>
      <c r="B129" s="104">
        <v>129.5</v>
      </c>
      <c r="C129" s="104">
        <v>17.649999999999999</v>
      </c>
      <c r="D129" s="104">
        <v>131.84200000000001</v>
      </c>
      <c r="E129" s="104">
        <v>22.524000000000001</v>
      </c>
      <c r="F129" s="104">
        <v>34.919699999999999</v>
      </c>
      <c r="G129" s="47">
        <v>24.009</v>
      </c>
      <c r="H129" s="104">
        <v>0.35649999999999998</v>
      </c>
      <c r="I129" s="105">
        <v>3.9080999999999998E-2</v>
      </c>
    </row>
    <row r="130" spans="1:9">
      <c r="A130" s="104" t="s">
        <v>9</v>
      </c>
      <c r="B130" s="104">
        <v>129.5</v>
      </c>
      <c r="C130" s="104">
        <v>17.649999999999999</v>
      </c>
      <c r="D130" s="104">
        <v>132.857</v>
      </c>
      <c r="E130" s="104">
        <v>22.4481</v>
      </c>
      <c r="F130" s="104">
        <v>34.939399999999999</v>
      </c>
      <c r="G130" s="47">
        <v>24.045500000000001</v>
      </c>
      <c r="H130" s="104">
        <v>0.37359999999999999</v>
      </c>
      <c r="I130" s="105">
        <v>3.3367000000000001E-2</v>
      </c>
    </row>
    <row r="131" spans="1:9">
      <c r="A131" s="104" t="s">
        <v>9</v>
      </c>
      <c r="B131" s="104">
        <v>129.5</v>
      </c>
      <c r="C131" s="104">
        <v>17.649999999999999</v>
      </c>
      <c r="D131" s="104">
        <v>133.87100000000001</v>
      </c>
      <c r="E131" s="104">
        <v>22.319700000000001</v>
      </c>
      <c r="F131" s="104">
        <v>34.946199999999997</v>
      </c>
      <c r="G131" s="47">
        <v>24.087</v>
      </c>
      <c r="H131" s="104">
        <v>0.38150000000000001</v>
      </c>
      <c r="I131" s="105">
        <v>2.6997E-2</v>
      </c>
    </row>
    <row r="132" spans="1:9">
      <c r="A132" s="104" t="s">
        <v>9</v>
      </c>
      <c r="B132" s="104">
        <v>129.5</v>
      </c>
      <c r="C132" s="104">
        <v>17.649999999999999</v>
      </c>
      <c r="D132" s="104">
        <v>134.87899999999999</v>
      </c>
      <c r="E132" s="104">
        <v>22.1813</v>
      </c>
      <c r="F132" s="104">
        <v>34.953299999999999</v>
      </c>
      <c r="G132" s="47">
        <v>24.131399999999999</v>
      </c>
      <c r="H132" s="104">
        <v>0.40739999999999998</v>
      </c>
      <c r="I132" s="105">
        <v>1.9918000000000002E-2</v>
      </c>
    </row>
    <row r="133" spans="1:9">
      <c r="A133" s="104" t="s">
        <v>9</v>
      </c>
      <c r="B133" s="104">
        <v>129.5</v>
      </c>
      <c r="C133" s="104">
        <v>17.649999999999999</v>
      </c>
      <c r="D133" s="104">
        <v>135.875</v>
      </c>
      <c r="E133" s="104">
        <v>22.146899999999999</v>
      </c>
      <c r="F133" s="104">
        <v>34.962000000000003</v>
      </c>
      <c r="G133" s="47">
        <v>24.1477</v>
      </c>
      <c r="H133" s="104">
        <v>0.3599</v>
      </c>
      <c r="I133" s="105">
        <v>1.1357000000000001E-2</v>
      </c>
    </row>
    <row r="134" spans="1:9">
      <c r="A134" s="104" t="s">
        <v>9</v>
      </c>
      <c r="B134" s="104">
        <v>129.5</v>
      </c>
      <c r="C134" s="104">
        <v>17.649999999999999</v>
      </c>
      <c r="D134" s="104">
        <v>136.87899999999999</v>
      </c>
      <c r="E134" s="104">
        <v>22.136099999999999</v>
      </c>
      <c r="F134" s="104">
        <v>34.964300000000001</v>
      </c>
      <c r="G134" s="47">
        <v>24.1524</v>
      </c>
      <c r="H134" s="104">
        <v>0.31869999999999998</v>
      </c>
      <c r="I134" s="105">
        <v>6.3962000000000003E-3</v>
      </c>
    </row>
    <row r="135" spans="1:9">
      <c r="A135" s="104" t="s">
        <v>9</v>
      </c>
      <c r="B135" s="104">
        <v>129.5</v>
      </c>
      <c r="C135" s="104">
        <v>17.649999999999999</v>
      </c>
      <c r="D135" s="104">
        <v>137.887</v>
      </c>
      <c r="E135" s="104">
        <v>22.112100000000002</v>
      </c>
      <c r="F135" s="104">
        <v>34.966099999999997</v>
      </c>
      <c r="G135" s="47">
        <v>24.160599999999999</v>
      </c>
      <c r="H135" s="104">
        <v>0.34250000000000003</v>
      </c>
      <c r="I135" s="105">
        <v>5.9421999999999999E-3</v>
      </c>
    </row>
    <row r="136" spans="1:9">
      <c r="A136" s="104" t="s">
        <v>9</v>
      </c>
      <c r="B136" s="104">
        <v>129.5</v>
      </c>
      <c r="C136" s="104">
        <v>17.649999999999999</v>
      </c>
      <c r="D136" s="104">
        <v>138.898</v>
      </c>
      <c r="E136" s="104">
        <v>22.036999999999999</v>
      </c>
      <c r="F136" s="104">
        <v>34.974499999999999</v>
      </c>
      <c r="G136" s="47">
        <v>24.188099999999999</v>
      </c>
      <c r="H136" s="104">
        <v>0.38940000000000002</v>
      </c>
      <c r="I136" s="105">
        <v>5.4774000000000001E-4</v>
      </c>
    </row>
    <row r="137" spans="1:9">
      <c r="A137" s="104" t="s">
        <v>9</v>
      </c>
      <c r="B137" s="104">
        <v>129.5</v>
      </c>
      <c r="C137" s="104">
        <v>17.649999999999999</v>
      </c>
      <c r="D137" s="104">
        <v>139.90799999999999</v>
      </c>
      <c r="E137" s="104">
        <v>21.969200000000001</v>
      </c>
      <c r="F137" s="104">
        <v>34.981400000000001</v>
      </c>
      <c r="G137" s="47">
        <v>24.212299999999999</v>
      </c>
      <c r="H137" s="104">
        <v>0.38129999999999997</v>
      </c>
      <c r="I137" s="105">
        <v>8.2153000000000008E-6</v>
      </c>
    </row>
    <row r="138" spans="1:9">
      <c r="A138" s="104" t="s">
        <v>9</v>
      </c>
      <c r="B138" s="104">
        <v>129.5</v>
      </c>
      <c r="C138" s="104">
        <v>17.649999999999999</v>
      </c>
      <c r="D138" s="104">
        <v>140.91999999999999</v>
      </c>
      <c r="E138" s="104">
        <v>21.908300000000001</v>
      </c>
      <c r="F138" s="104">
        <v>34.985300000000002</v>
      </c>
      <c r="G138" s="47">
        <v>24.232299999999999</v>
      </c>
      <c r="H138" s="104">
        <v>0.3639</v>
      </c>
      <c r="I138" s="105">
        <v>2.2875E-5</v>
      </c>
    </row>
    <row r="139" spans="1:9">
      <c r="A139" s="104" t="s">
        <v>9</v>
      </c>
      <c r="B139" s="104">
        <v>129.5</v>
      </c>
      <c r="C139" s="104">
        <v>17.649999999999999</v>
      </c>
      <c r="D139" s="104">
        <v>141.91900000000001</v>
      </c>
      <c r="E139" s="104">
        <v>21.843</v>
      </c>
      <c r="F139" s="104">
        <v>34.988199999999999</v>
      </c>
      <c r="G139" s="47">
        <v>24.252700000000001</v>
      </c>
      <c r="H139" s="104">
        <v>0.32669999999999999</v>
      </c>
      <c r="I139" s="105">
        <v>2.3838000000000001E-5</v>
      </c>
    </row>
    <row r="140" spans="1:9">
      <c r="A140" s="104" t="s">
        <v>9</v>
      </c>
      <c r="B140" s="104">
        <v>129.5</v>
      </c>
      <c r="C140" s="104">
        <v>17.649999999999999</v>
      </c>
      <c r="D140" s="104">
        <v>142.922</v>
      </c>
      <c r="E140" s="104">
        <v>21.775400000000001</v>
      </c>
      <c r="F140" s="104">
        <v>34.987099999999998</v>
      </c>
      <c r="G140" s="47">
        <v>24.270700000000001</v>
      </c>
      <c r="H140" s="104">
        <v>0.30990000000000001</v>
      </c>
      <c r="I140" s="105">
        <v>2.1455999999999999E-5</v>
      </c>
    </row>
    <row r="141" spans="1:9">
      <c r="A141" s="104" t="s">
        <v>9</v>
      </c>
      <c r="B141" s="104">
        <v>129.5</v>
      </c>
      <c r="C141" s="104">
        <v>17.649999999999999</v>
      </c>
      <c r="D141" s="104">
        <v>143.92599999999999</v>
      </c>
      <c r="E141" s="104">
        <v>21.636600000000001</v>
      </c>
      <c r="F141" s="104">
        <v>34.993299999999998</v>
      </c>
      <c r="G141" s="47">
        <v>24.314</v>
      </c>
      <c r="H141" s="104">
        <v>0.3175</v>
      </c>
      <c r="I141" s="105">
        <v>2.4984E-5</v>
      </c>
    </row>
    <row r="142" spans="1:9">
      <c r="A142" s="104" t="s">
        <v>9</v>
      </c>
      <c r="B142" s="104">
        <v>129.5</v>
      </c>
      <c r="C142" s="104">
        <v>17.649999999999999</v>
      </c>
      <c r="D142" s="104">
        <v>144.93799999999999</v>
      </c>
      <c r="E142" s="104">
        <v>21.621600000000001</v>
      </c>
      <c r="F142" s="104">
        <v>34.993400000000001</v>
      </c>
      <c r="G142" s="47">
        <v>24.318200000000001</v>
      </c>
      <c r="H142" s="104">
        <v>0.3301</v>
      </c>
      <c r="I142" s="105">
        <v>2.3468E-5</v>
      </c>
    </row>
    <row r="143" spans="1:9">
      <c r="A143" s="104" t="s">
        <v>9</v>
      </c>
      <c r="B143" s="104">
        <v>129.5</v>
      </c>
      <c r="C143" s="104">
        <v>17.649999999999999</v>
      </c>
      <c r="D143" s="104">
        <v>145.94999999999999</v>
      </c>
      <c r="E143" s="104">
        <v>21.611899999999999</v>
      </c>
      <c r="F143" s="104">
        <v>34.992100000000001</v>
      </c>
      <c r="G143" s="47">
        <v>24.32</v>
      </c>
      <c r="H143" s="104">
        <v>0.33029999999999998</v>
      </c>
      <c r="I143" s="105">
        <v>2.4147000000000001E-5</v>
      </c>
    </row>
    <row r="144" spans="1:9">
      <c r="A144" s="104" t="s">
        <v>9</v>
      </c>
      <c r="B144" s="104">
        <v>129.5</v>
      </c>
      <c r="C144" s="104">
        <v>17.649999999999999</v>
      </c>
      <c r="D144" s="104">
        <v>146.95599999999999</v>
      </c>
      <c r="E144" s="104">
        <v>21.452999999999999</v>
      </c>
      <c r="F144" s="104">
        <v>34.982100000000003</v>
      </c>
      <c r="G144" s="47">
        <v>24.356200000000001</v>
      </c>
      <c r="H144" s="104">
        <v>0.31590000000000001</v>
      </c>
      <c r="I144" s="105">
        <v>2.1841999999999999E-5</v>
      </c>
    </row>
    <row r="145" spans="1:9">
      <c r="A145" s="104" t="s">
        <v>9</v>
      </c>
      <c r="B145" s="104">
        <v>129.5</v>
      </c>
      <c r="C145" s="104">
        <v>17.649999999999999</v>
      </c>
      <c r="D145" s="104">
        <v>147.95400000000001</v>
      </c>
      <c r="E145" s="104">
        <v>21.257200000000001</v>
      </c>
      <c r="F145" s="104">
        <v>34.982900000000001</v>
      </c>
      <c r="G145" s="47">
        <v>24.410699999999999</v>
      </c>
      <c r="H145" s="104">
        <v>0.31019999999999998</v>
      </c>
      <c r="I145" s="105">
        <v>2.2347000000000001E-5</v>
      </c>
    </row>
    <row r="146" spans="1:9">
      <c r="A146" s="104" t="s">
        <v>9</v>
      </c>
      <c r="B146" s="104">
        <v>129.5</v>
      </c>
      <c r="C146" s="104">
        <v>17.649999999999999</v>
      </c>
      <c r="D146" s="104">
        <v>148.96600000000001</v>
      </c>
      <c r="E146" s="104">
        <v>21.126999999999999</v>
      </c>
      <c r="F146" s="104">
        <v>34.9801</v>
      </c>
      <c r="G146" s="47">
        <v>24.444099999999999</v>
      </c>
      <c r="H146" s="104">
        <v>0.25230000000000002</v>
      </c>
      <c r="I146" s="105">
        <v>2.3563000000000001E-5</v>
      </c>
    </row>
    <row r="147" spans="1:9">
      <c r="A147" s="104" t="s">
        <v>9</v>
      </c>
      <c r="B147" s="104">
        <v>129.5</v>
      </c>
      <c r="C147" s="104">
        <v>17.649999999999999</v>
      </c>
      <c r="D147" s="104">
        <v>149.977</v>
      </c>
      <c r="E147" s="104">
        <v>20.987300000000001</v>
      </c>
      <c r="F147" s="104">
        <v>34.975900000000003</v>
      </c>
      <c r="G147" s="47">
        <v>24.478999999999999</v>
      </c>
      <c r="H147" s="104">
        <v>0.20300000000000001</v>
      </c>
      <c r="I147" s="105">
        <v>2.2759E-5</v>
      </c>
    </row>
    <row r="148" spans="1:9">
      <c r="A148" s="104" t="s">
        <v>9</v>
      </c>
      <c r="B148" s="104">
        <v>129.5</v>
      </c>
      <c r="C148" s="104">
        <v>17.649999999999999</v>
      </c>
      <c r="D148" s="104">
        <v>150.98500000000001</v>
      </c>
      <c r="E148" s="104">
        <v>20.868600000000001</v>
      </c>
      <c r="F148" s="104">
        <v>34.9724</v>
      </c>
      <c r="G148" s="47">
        <v>24.508600000000001</v>
      </c>
      <c r="H148" s="104">
        <v>0.17460000000000001</v>
      </c>
      <c r="I148" s="105">
        <v>2.1174000000000001E-5</v>
      </c>
    </row>
    <row r="149" spans="1:9">
      <c r="A149" s="104" t="s">
        <v>9</v>
      </c>
      <c r="B149" s="104">
        <v>129.5</v>
      </c>
      <c r="C149" s="104">
        <v>17.649999999999999</v>
      </c>
      <c r="D149" s="104">
        <v>151.99</v>
      </c>
      <c r="E149" s="104">
        <v>20.7437</v>
      </c>
      <c r="F149" s="104">
        <v>34.9758</v>
      </c>
      <c r="G149" s="47">
        <v>24.544899999999998</v>
      </c>
      <c r="H149" s="104">
        <v>0.15240000000000001</v>
      </c>
      <c r="I149" s="105">
        <v>2.5111000000000001E-5</v>
      </c>
    </row>
    <row r="150" spans="1:9">
      <c r="A150" s="104" t="s">
        <v>9</v>
      </c>
      <c r="B150" s="104">
        <v>129.5</v>
      </c>
      <c r="C150" s="104">
        <v>17.649999999999999</v>
      </c>
      <c r="D150" s="104">
        <v>152.989</v>
      </c>
      <c r="E150" s="104">
        <v>20.7331</v>
      </c>
      <c r="F150" s="104">
        <v>34.974400000000003</v>
      </c>
      <c r="G150" s="47">
        <v>24.546700000000001</v>
      </c>
      <c r="H150" s="104">
        <v>0.12720000000000001</v>
      </c>
      <c r="I150" s="105">
        <v>1.9443E-5</v>
      </c>
    </row>
    <row r="151" spans="1:9">
      <c r="A151" s="104" t="s">
        <v>9</v>
      </c>
      <c r="B151" s="104">
        <v>129.5</v>
      </c>
      <c r="C151" s="104">
        <v>17.649999999999999</v>
      </c>
      <c r="D151" s="104">
        <v>153.999</v>
      </c>
      <c r="E151" s="104">
        <v>20.689399999999999</v>
      </c>
      <c r="F151" s="104">
        <v>34.973199999999999</v>
      </c>
      <c r="G151" s="47">
        <v>24.557600000000001</v>
      </c>
      <c r="H151" s="104">
        <v>0.15590000000000001</v>
      </c>
      <c r="I151" s="105">
        <v>2.3161999999999999E-5</v>
      </c>
    </row>
    <row r="152" spans="1:9">
      <c r="A152" s="104" t="s">
        <v>9</v>
      </c>
      <c r="B152" s="104">
        <v>129.5</v>
      </c>
      <c r="C152" s="104">
        <v>17.649999999999999</v>
      </c>
      <c r="D152" s="104">
        <v>155.00800000000001</v>
      </c>
      <c r="E152" s="104">
        <v>20.650600000000001</v>
      </c>
      <c r="F152" s="104">
        <v>34.971699999999998</v>
      </c>
      <c r="G152" s="47">
        <v>24.5669</v>
      </c>
      <c r="H152" s="104">
        <v>0.16039999999999999</v>
      </c>
      <c r="I152" s="105">
        <v>1.9143E-5</v>
      </c>
    </row>
    <row r="153" spans="1:9">
      <c r="A153" s="104" t="s">
        <v>9</v>
      </c>
      <c r="B153" s="104">
        <v>129.5</v>
      </c>
      <c r="C153" s="104">
        <v>17.649999999999999</v>
      </c>
      <c r="D153" s="104">
        <v>156.01900000000001</v>
      </c>
      <c r="E153" s="104">
        <v>20.643000000000001</v>
      </c>
      <c r="F153" s="104">
        <v>34.971200000000003</v>
      </c>
      <c r="G153" s="47">
        <v>24.5685</v>
      </c>
      <c r="H153" s="104">
        <v>0.1832</v>
      </c>
      <c r="I153" s="105">
        <v>2.0054000000000001E-5</v>
      </c>
    </row>
    <row r="154" spans="1:9">
      <c r="A154" s="104" t="s">
        <v>9</v>
      </c>
      <c r="B154" s="104">
        <v>129.5</v>
      </c>
      <c r="C154" s="104">
        <v>17.649999999999999</v>
      </c>
      <c r="D154" s="104">
        <v>157.023</v>
      </c>
      <c r="E154" s="104">
        <v>20.625299999999999</v>
      </c>
      <c r="F154" s="104">
        <v>34.968899999999998</v>
      </c>
      <c r="G154" s="47">
        <v>24.5715</v>
      </c>
      <c r="H154" s="104">
        <v>0.17119999999999999</v>
      </c>
      <c r="I154" s="105">
        <v>2.4057999999999999E-5</v>
      </c>
    </row>
    <row r="155" spans="1:9">
      <c r="A155" s="104" t="s">
        <v>9</v>
      </c>
      <c r="B155" s="104">
        <v>129.5</v>
      </c>
      <c r="C155" s="104">
        <v>17.649999999999999</v>
      </c>
      <c r="D155" s="104">
        <v>158.024</v>
      </c>
      <c r="E155" s="104">
        <v>20.557300000000001</v>
      </c>
      <c r="F155" s="104">
        <v>34.968000000000004</v>
      </c>
      <c r="G155" s="47">
        <v>24.589099999999998</v>
      </c>
      <c r="H155" s="104">
        <v>0.12690000000000001</v>
      </c>
      <c r="I155" s="105">
        <v>2.0414000000000001E-5</v>
      </c>
    </row>
    <row r="156" spans="1:9">
      <c r="A156" s="104" t="s">
        <v>9</v>
      </c>
      <c r="B156" s="104">
        <v>129.5</v>
      </c>
      <c r="C156" s="104">
        <v>17.649999999999999</v>
      </c>
      <c r="D156" s="104">
        <v>159.03299999999999</v>
      </c>
      <c r="E156" s="104">
        <v>20.414200000000001</v>
      </c>
      <c r="F156" s="104">
        <v>34.968200000000003</v>
      </c>
      <c r="G156" s="47">
        <v>24.627600000000001</v>
      </c>
      <c r="H156" s="104">
        <v>0.14280000000000001</v>
      </c>
      <c r="I156" s="105">
        <v>2.0778E-5</v>
      </c>
    </row>
    <row r="157" spans="1:9">
      <c r="A157" s="104" t="s">
        <v>9</v>
      </c>
      <c r="B157" s="104">
        <v>129.5</v>
      </c>
      <c r="C157" s="104">
        <v>17.649999999999999</v>
      </c>
      <c r="D157" s="104">
        <v>160.048</v>
      </c>
      <c r="E157" s="104">
        <v>20.313700000000001</v>
      </c>
      <c r="F157" s="104">
        <v>34.963700000000003</v>
      </c>
      <c r="G157" s="47">
        <v>24.651</v>
      </c>
      <c r="H157" s="104">
        <v>0.1116</v>
      </c>
      <c r="I157" s="105">
        <v>1.7453E-5</v>
      </c>
    </row>
    <row r="158" spans="1:9">
      <c r="A158" s="104" t="s">
        <v>9</v>
      </c>
      <c r="B158" s="104">
        <v>129.5</v>
      </c>
      <c r="C158" s="104">
        <v>17.649999999999999</v>
      </c>
      <c r="D158" s="104">
        <v>161.05799999999999</v>
      </c>
      <c r="E158" s="104">
        <v>20.270199999999999</v>
      </c>
      <c r="F158" s="104">
        <v>34.964799999999997</v>
      </c>
      <c r="G158" s="47">
        <v>24.6633</v>
      </c>
      <c r="H158" s="104">
        <v>3.5200000000000002E-2</v>
      </c>
      <c r="I158" s="105">
        <v>2.1290000000000001E-5</v>
      </c>
    </row>
    <row r="159" spans="1:9">
      <c r="A159" s="104" t="s">
        <v>9</v>
      </c>
      <c r="B159" s="104">
        <v>129.5</v>
      </c>
      <c r="C159" s="104">
        <v>17.649999999999999</v>
      </c>
      <c r="D159" s="104">
        <v>162.05600000000001</v>
      </c>
      <c r="E159" s="104">
        <v>20.2652</v>
      </c>
      <c r="F159" s="104">
        <v>34.963900000000002</v>
      </c>
      <c r="G159" s="47">
        <v>24.664000000000001</v>
      </c>
      <c r="H159" s="104">
        <v>3.5200000000000002E-2</v>
      </c>
      <c r="I159" s="105">
        <v>2.1702999999999999E-5</v>
      </c>
    </row>
    <row r="160" spans="1:9">
      <c r="A160" s="104" t="s">
        <v>9</v>
      </c>
      <c r="B160" s="104">
        <v>129.5</v>
      </c>
      <c r="C160" s="104">
        <v>17.649999999999999</v>
      </c>
      <c r="D160" s="104">
        <v>163.05699999999999</v>
      </c>
      <c r="E160" s="104">
        <v>20.2532</v>
      </c>
      <c r="F160" s="104">
        <v>34.963099999999997</v>
      </c>
      <c r="G160" s="47">
        <v>24.666599999999999</v>
      </c>
      <c r="H160" s="104">
        <v>4.7300000000000002E-2</v>
      </c>
      <c r="I160" s="105">
        <v>1.7592999999999999E-5</v>
      </c>
    </row>
    <row r="161" spans="1:9">
      <c r="A161" s="104" t="s">
        <v>9</v>
      </c>
      <c r="B161" s="104">
        <v>129.5</v>
      </c>
      <c r="C161" s="104">
        <v>17.649999999999999</v>
      </c>
      <c r="D161" s="104">
        <v>164.06399999999999</v>
      </c>
      <c r="E161" s="104">
        <v>20.236699999999999</v>
      </c>
      <c r="F161" s="104">
        <v>34.962400000000002</v>
      </c>
      <c r="G161" s="47">
        <v>24.670500000000001</v>
      </c>
      <c r="H161" s="104">
        <v>6.5199999999999994E-2</v>
      </c>
      <c r="I161" s="105">
        <v>2.3017999999999999E-5</v>
      </c>
    </row>
    <row r="162" spans="1:9">
      <c r="A162" s="104" t="s">
        <v>9</v>
      </c>
      <c r="B162" s="104">
        <v>129.5</v>
      </c>
      <c r="C162" s="104">
        <v>17.649999999999999</v>
      </c>
      <c r="D162" s="104">
        <v>165.077</v>
      </c>
      <c r="E162" s="104">
        <v>20.226099999999999</v>
      </c>
      <c r="F162" s="104">
        <v>34.961399999999998</v>
      </c>
      <c r="G162" s="47">
        <v>24.672499999999999</v>
      </c>
      <c r="H162" s="104">
        <v>6.6500000000000004E-2</v>
      </c>
      <c r="I162" s="105">
        <v>2.0483999999999999E-5</v>
      </c>
    </row>
    <row r="163" spans="1:9">
      <c r="A163" s="104" t="s">
        <v>9</v>
      </c>
      <c r="B163" s="104">
        <v>129.5</v>
      </c>
      <c r="C163" s="104">
        <v>17.649999999999999</v>
      </c>
      <c r="D163" s="104">
        <v>166.08699999999999</v>
      </c>
      <c r="E163" s="104">
        <v>20.2182</v>
      </c>
      <c r="F163" s="104">
        <v>34.960500000000003</v>
      </c>
      <c r="G163" s="47">
        <v>24.6739</v>
      </c>
      <c r="H163" s="104">
        <v>8.8099999999999998E-2</v>
      </c>
      <c r="I163" s="105">
        <v>2.1111000000000002E-5</v>
      </c>
    </row>
    <row r="164" spans="1:9">
      <c r="A164" s="104" t="s">
        <v>9</v>
      </c>
      <c r="B164" s="104">
        <v>129.5</v>
      </c>
      <c r="C164" s="104">
        <v>17.649999999999999</v>
      </c>
      <c r="D164" s="104">
        <v>167.095</v>
      </c>
      <c r="E164" s="104">
        <v>20.211099999999998</v>
      </c>
      <c r="F164" s="104">
        <v>34.96</v>
      </c>
      <c r="G164" s="47">
        <v>24.6754</v>
      </c>
      <c r="H164" s="104">
        <v>6.59E-2</v>
      </c>
      <c r="I164" s="105">
        <v>2.3366E-5</v>
      </c>
    </row>
    <row r="165" spans="1:9">
      <c r="A165" s="104" t="s">
        <v>9</v>
      </c>
      <c r="B165" s="104">
        <v>129.5</v>
      </c>
      <c r="C165" s="104">
        <v>17.649999999999999</v>
      </c>
      <c r="D165" s="104">
        <v>168.107</v>
      </c>
      <c r="E165" s="104">
        <v>20.193200000000001</v>
      </c>
      <c r="F165" s="104">
        <v>34.9602</v>
      </c>
      <c r="G165" s="47">
        <v>24.680299999999999</v>
      </c>
      <c r="H165" s="104">
        <v>4.4699999999999997E-2</v>
      </c>
      <c r="I165" s="105">
        <v>2.0165000000000001E-5</v>
      </c>
    </row>
    <row r="166" spans="1:9">
      <c r="A166" s="104" t="s">
        <v>9</v>
      </c>
      <c r="B166" s="104">
        <v>129.5</v>
      </c>
      <c r="C166" s="104">
        <v>17.649999999999999</v>
      </c>
      <c r="D166" s="104">
        <v>169.11099999999999</v>
      </c>
      <c r="E166" s="104">
        <v>20.192299999999999</v>
      </c>
      <c r="F166" s="104">
        <v>34.96</v>
      </c>
      <c r="G166" s="47">
        <v>24.680399999999999</v>
      </c>
      <c r="H166" s="104">
        <v>3.49E-2</v>
      </c>
      <c r="I166" s="105">
        <v>2.1322E-5</v>
      </c>
    </row>
    <row r="167" spans="1:9">
      <c r="A167" s="104" t="s">
        <v>9</v>
      </c>
      <c r="B167" s="104">
        <v>129.5</v>
      </c>
      <c r="C167" s="104">
        <v>17.649999999999999</v>
      </c>
      <c r="D167" s="104">
        <v>170.11699999999999</v>
      </c>
      <c r="E167" s="104">
        <v>20.182600000000001</v>
      </c>
      <c r="F167" s="104">
        <v>34.9589</v>
      </c>
      <c r="G167" s="47">
        <v>24.682200000000002</v>
      </c>
      <c r="H167" s="104">
        <v>3.5200000000000002E-2</v>
      </c>
      <c r="I167" s="105">
        <v>2.1912999999999998E-5</v>
      </c>
    </row>
    <row r="168" spans="1:9">
      <c r="A168" s="104" t="s">
        <v>9</v>
      </c>
      <c r="B168" s="104">
        <v>129.5</v>
      </c>
      <c r="C168" s="104">
        <v>17.649999999999999</v>
      </c>
      <c r="D168" s="104">
        <v>171.113</v>
      </c>
      <c r="E168" s="104">
        <v>20.152200000000001</v>
      </c>
      <c r="F168" s="104">
        <v>34.957599999999999</v>
      </c>
      <c r="G168" s="47">
        <v>24.6892</v>
      </c>
      <c r="H168" s="104">
        <v>8.3999999999999995E-3</v>
      </c>
      <c r="I168" s="105">
        <v>2.0633E-5</v>
      </c>
    </row>
    <row r="169" spans="1:9">
      <c r="A169" s="104" t="s">
        <v>9</v>
      </c>
      <c r="B169" s="104">
        <v>129.5</v>
      </c>
      <c r="C169" s="104">
        <v>17.649999999999999</v>
      </c>
      <c r="D169" s="104">
        <v>172.11500000000001</v>
      </c>
      <c r="E169" s="104">
        <v>20.0824</v>
      </c>
      <c r="F169" s="104">
        <v>34.953800000000001</v>
      </c>
      <c r="G169" s="47">
        <v>24.704699999999999</v>
      </c>
      <c r="H169" s="104">
        <v>1.9599999999999999E-2</v>
      </c>
      <c r="I169" s="105">
        <v>2.2894000000000001E-5</v>
      </c>
    </row>
    <row r="170" spans="1:9">
      <c r="A170" s="104" t="s">
        <v>9</v>
      </c>
      <c r="B170" s="104">
        <v>129.5</v>
      </c>
      <c r="C170" s="104">
        <v>17.649999999999999</v>
      </c>
      <c r="D170" s="104">
        <v>173.13200000000001</v>
      </c>
      <c r="E170" s="104">
        <v>20.007000000000001</v>
      </c>
      <c r="F170" s="104">
        <v>34.956600000000002</v>
      </c>
      <c r="G170" s="47">
        <v>24.726800000000001</v>
      </c>
      <c r="H170" s="104">
        <v>2.2800000000000001E-2</v>
      </c>
      <c r="I170" s="105">
        <v>2.0987000000000001E-5</v>
      </c>
    </row>
    <row r="171" spans="1:9">
      <c r="A171" s="104" t="s">
        <v>9</v>
      </c>
      <c r="B171" s="104">
        <v>129.5</v>
      </c>
      <c r="C171" s="104">
        <v>17.649999999999999</v>
      </c>
      <c r="D171" s="104">
        <v>174.148</v>
      </c>
      <c r="E171" s="104">
        <v>19.945900000000002</v>
      </c>
      <c r="F171" s="104">
        <v>34.947299999999998</v>
      </c>
      <c r="G171" s="47">
        <v>24.735800000000001</v>
      </c>
      <c r="H171" s="104">
        <v>3.61E-2</v>
      </c>
      <c r="I171" s="105">
        <v>2.012E-5</v>
      </c>
    </row>
    <row r="172" spans="1:9">
      <c r="A172" s="104" t="s">
        <v>9</v>
      </c>
      <c r="B172" s="104">
        <v>129.5</v>
      </c>
      <c r="C172" s="104">
        <v>17.649999999999999</v>
      </c>
      <c r="D172" s="104">
        <v>175.15700000000001</v>
      </c>
      <c r="E172" s="104">
        <v>19.8491</v>
      </c>
      <c r="F172" s="104">
        <v>34.945799999999998</v>
      </c>
      <c r="G172" s="47">
        <v>24.760100000000001</v>
      </c>
      <c r="H172" s="104">
        <v>2.2200000000000001E-2</v>
      </c>
      <c r="I172" s="105">
        <v>2.1458999999999999E-5</v>
      </c>
    </row>
    <row r="173" spans="1:9">
      <c r="A173" s="104" t="s">
        <v>9</v>
      </c>
      <c r="B173" s="104">
        <v>129.5</v>
      </c>
      <c r="C173" s="104">
        <v>17.649999999999999</v>
      </c>
      <c r="D173" s="104">
        <v>176.15899999999999</v>
      </c>
      <c r="E173" s="104">
        <v>19.761800000000001</v>
      </c>
      <c r="F173" s="104">
        <v>34.940800000000003</v>
      </c>
      <c r="G173" s="47">
        <v>24.7791</v>
      </c>
      <c r="H173" s="104">
        <v>2E-3</v>
      </c>
      <c r="I173" s="105">
        <v>2.3587E-5</v>
      </c>
    </row>
    <row r="174" spans="1:9">
      <c r="A174" s="104" t="s">
        <v>9</v>
      </c>
      <c r="B174" s="104">
        <v>129.5</v>
      </c>
      <c r="C174" s="104">
        <v>17.649999999999999</v>
      </c>
      <c r="D174" s="104">
        <v>177.16900000000001</v>
      </c>
      <c r="E174" s="104">
        <v>19.673500000000001</v>
      </c>
      <c r="F174" s="104">
        <v>34.940300000000001</v>
      </c>
      <c r="G174" s="47">
        <v>24.8018</v>
      </c>
      <c r="H174" s="104">
        <v>4.5999999999999999E-3</v>
      </c>
      <c r="I174" s="105">
        <v>1.9309000000000001E-5</v>
      </c>
    </row>
    <row r="175" spans="1:9">
      <c r="A175" s="104" t="s">
        <v>9</v>
      </c>
      <c r="B175" s="104">
        <v>129.5</v>
      </c>
      <c r="C175" s="104">
        <v>17.649999999999999</v>
      </c>
      <c r="D175" s="104">
        <v>178.16</v>
      </c>
      <c r="E175" s="104">
        <v>19.657699999999998</v>
      </c>
      <c r="F175" s="104">
        <v>34.939700000000002</v>
      </c>
      <c r="G175" s="47">
        <v>24.805499999999999</v>
      </c>
      <c r="H175" s="104">
        <v>4.7000000000000002E-3</v>
      </c>
      <c r="I175" s="105">
        <v>2.4692E-5</v>
      </c>
    </row>
    <row r="176" spans="1:9">
      <c r="A176" s="104" t="s">
        <v>9</v>
      </c>
      <c r="B176" s="104">
        <v>129.5</v>
      </c>
      <c r="C176" s="104">
        <v>17.649999999999999</v>
      </c>
      <c r="D176" s="104">
        <v>179.16800000000001</v>
      </c>
      <c r="E176" s="104">
        <v>19.6297</v>
      </c>
      <c r="F176" s="104">
        <v>34.937800000000003</v>
      </c>
      <c r="G176" s="47">
        <v>24.811299999999999</v>
      </c>
      <c r="H176" s="104">
        <v>4.7000000000000002E-3</v>
      </c>
      <c r="I176" s="105">
        <v>2.1149999999999999E-5</v>
      </c>
    </row>
    <row r="177" spans="1:9">
      <c r="A177" s="104" t="s">
        <v>9</v>
      </c>
      <c r="B177" s="104">
        <v>129.5</v>
      </c>
      <c r="C177" s="104">
        <v>17.649999999999999</v>
      </c>
      <c r="D177" s="104">
        <v>180.18100000000001</v>
      </c>
      <c r="E177" s="104">
        <v>19.610700000000001</v>
      </c>
      <c r="F177" s="104">
        <v>34.936199999999999</v>
      </c>
      <c r="G177" s="47">
        <v>24.815000000000001</v>
      </c>
      <c r="H177" s="104">
        <v>3.8999999999999998E-3</v>
      </c>
      <c r="I177" s="105">
        <v>1.9021999999999998E-5</v>
      </c>
    </row>
    <row r="178" spans="1:9">
      <c r="A178" s="104" t="s">
        <v>9</v>
      </c>
      <c r="B178" s="104">
        <v>129.5</v>
      </c>
      <c r="C178" s="104">
        <v>17.649999999999999</v>
      </c>
      <c r="D178" s="104">
        <v>181.19399999999999</v>
      </c>
      <c r="E178" s="104">
        <v>19.5824</v>
      </c>
      <c r="F178" s="104">
        <v>34.9345</v>
      </c>
      <c r="G178" s="47">
        <v>24.821100000000001</v>
      </c>
      <c r="H178" s="104">
        <v>2.6499999999999999E-2</v>
      </c>
      <c r="I178" s="105">
        <v>1.8779000000000001E-5</v>
      </c>
    </row>
    <row r="179" spans="1:9">
      <c r="A179" s="104" t="s">
        <v>9</v>
      </c>
      <c r="B179" s="104">
        <v>129.5</v>
      </c>
      <c r="C179" s="104">
        <v>17.649999999999999</v>
      </c>
      <c r="D179" s="104">
        <v>182.19300000000001</v>
      </c>
      <c r="E179" s="104">
        <v>19.571400000000001</v>
      </c>
      <c r="F179" s="104">
        <v>34.933799999999998</v>
      </c>
      <c r="G179" s="47">
        <v>24.823499999999999</v>
      </c>
      <c r="H179" s="104">
        <v>7.9000000000000008E-3</v>
      </c>
      <c r="I179" s="105">
        <v>1.8587E-5</v>
      </c>
    </row>
    <row r="180" spans="1:9">
      <c r="A180" s="104" t="s">
        <v>9</v>
      </c>
      <c r="B180" s="104">
        <v>129.5</v>
      </c>
      <c r="C180" s="104">
        <v>17.649999999999999</v>
      </c>
      <c r="D180" s="104">
        <v>183.20699999999999</v>
      </c>
      <c r="E180" s="104">
        <v>19.561699999999998</v>
      </c>
      <c r="F180" s="104">
        <v>34.932499999999997</v>
      </c>
      <c r="G180" s="47">
        <v>24.824999999999999</v>
      </c>
      <c r="H180" s="104">
        <v>4.5999999999999999E-3</v>
      </c>
      <c r="I180" s="105">
        <v>1.5568000000000001E-5</v>
      </c>
    </row>
    <row r="181" spans="1:9">
      <c r="A181" s="104" t="s">
        <v>9</v>
      </c>
      <c r="B181" s="104">
        <v>129.5</v>
      </c>
      <c r="C181" s="104">
        <v>17.649999999999999</v>
      </c>
      <c r="D181" s="104">
        <v>184.21600000000001</v>
      </c>
      <c r="E181" s="104">
        <v>19.544599999999999</v>
      </c>
      <c r="F181" s="104">
        <v>34.931399999999996</v>
      </c>
      <c r="G181" s="47">
        <v>24.828499999999998</v>
      </c>
      <c r="H181" s="104">
        <v>4.7000000000000002E-3</v>
      </c>
      <c r="I181" s="105">
        <v>2.1362999999999999E-5</v>
      </c>
    </row>
    <row r="182" spans="1:9">
      <c r="A182" s="104" t="s">
        <v>9</v>
      </c>
      <c r="B182" s="104">
        <v>129.5</v>
      </c>
      <c r="C182" s="104">
        <v>17.649999999999999</v>
      </c>
      <c r="D182" s="104">
        <v>185.22800000000001</v>
      </c>
      <c r="E182" s="104">
        <v>19.506699999999999</v>
      </c>
      <c r="F182" s="104">
        <v>34.928199999999997</v>
      </c>
      <c r="G182" s="47">
        <v>24.835899999999999</v>
      </c>
      <c r="H182" s="104">
        <v>3.0999999999999999E-3</v>
      </c>
      <c r="I182" s="105">
        <v>1.8405000000000001E-5</v>
      </c>
    </row>
    <row r="183" spans="1:9">
      <c r="A183" s="104" t="s">
        <v>9</v>
      </c>
      <c r="B183" s="104">
        <v>129.5</v>
      </c>
      <c r="C183" s="104">
        <v>17.649999999999999</v>
      </c>
      <c r="D183" s="104">
        <v>186.23099999999999</v>
      </c>
      <c r="E183" s="104">
        <v>19.401299999999999</v>
      </c>
      <c r="F183" s="104">
        <v>34.918700000000001</v>
      </c>
      <c r="G183" s="47">
        <v>24.856000000000002</v>
      </c>
      <c r="H183" s="104">
        <v>4.7000000000000002E-3</v>
      </c>
      <c r="I183" s="105">
        <v>2.0673999999999999E-5</v>
      </c>
    </row>
    <row r="184" spans="1:9">
      <c r="A184" s="104" t="s">
        <v>9</v>
      </c>
      <c r="B184" s="104">
        <v>129.5</v>
      </c>
      <c r="C184" s="104">
        <v>17.649999999999999</v>
      </c>
      <c r="D184" s="104">
        <v>187.227</v>
      </c>
      <c r="E184" s="104">
        <v>19.318899999999999</v>
      </c>
      <c r="F184" s="104">
        <v>34.921799999999998</v>
      </c>
      <c r="G184" s="47">
        <v>24.8796</v>
      </c>
      <c r="H184" s="104">
        <v>2.8999999999999998E-3</v>
      </c>
      <c r="I184" s="105">
        <v>2.3538999999999999E-5</v>
      </c>
    </row>
    <row r="185" spans="1:9">
      <c r="A185" s="104" t="s">
        <v>9</v>
      </c>
      <c r="B185" s="104">
        <v>129.5</v>
      </c>
      <c r="C185" s="104">
        <v>17.649999999999999</v>
      </c>
      <c r="D185" s="104">
        <v>188.233</v>
      </c>
      <c r="E185" s="104">
        <v>19.303000000000001</v>
      </c>
      <c r="F185" s="104">
        <v>34.9208</v>
      </c>
      <c r="G185" s="47">
        <v>24.882899999999999</v>
      </c>
      <c r="H185" s="104">
        <v>-2.5399999999999999E-2</v>
      </c>
      <c r="I185" s="105">
        <v>2.2425999999999998E-5</v>
      </c>
    </row>
    <row r="186" spans="1:9">
      <c r="A186" s="104" t="s">
        <v>9</v>
      </c>
      <c r="B186" s="104">
        <v>129.5</v>
      </c>
      <c r="C186" s="104">
        <v>17.649999999999999</v>
      </c>
      <c r="D186" s="104">
        <v>189.239</v>
      </c>
      <c r="E186" s="104">
        <v>19.292100000000001</v>
      </c>
      <c r="F186" s="104">
        <v>34.919499999999999</v>
      </c>
      <c r="G186" s="47">
        <v>24.884799999999998</v>
      </c>
      <c r="H186" s="104">
        <v>-1.0200000000000001E-2</v>
      </c>
      <c r="I186" s="105">
        <v>2.0428000000000002E-5</v>
      </c>
    </row>
    <row r="187" spans="1:9">
      <c r="A187" s="104" t="s">
        <v>9</v>
      </c>
      <c r="B187" s="104">
        <v>129.5</v>
      </c>
      <c r="C187" s="104">
        <v>17.649999999999999</v>
      </c>
      <c r="D187" s="104">
        <v>190.25700000000001</v>
      </c>
      <c r="E187" s="104">
        <v>19.2667</v>
      </c>
      <c r="F187" s="104">
        <v>34.917099999999998</v>
      </c>
      <c r="G187" s="47">
        <v>24.889500000000002</v>
      </c>
      <c r="H187" s="104">
        <v>4.8999999999999998E-3</v>
      </c>
      <c r="I187" s="105">
        <v>1.9819000000000001E-5</v>
      </c>
    </row>
    <row r="188" spans="1:9">
      <c r="A188" s="104" t="s">
        <v>9</v>
      </c>
      <c r="B188" s="104">
        <v>129.5</v>
      </c>
      <c r="C188" s="104">
        <v>17.649999999999999</v>
      </c>
      <c r="D188" s="104">
        <v>191.267</v>
      </c>
      <c r="E188" s="104">
        <v>19.179500000000001</v>
      </c>
      <c r="F188" s="104">
        <v>34.912799999999997</v>
      </c>
      <c r="G188" s="47">
        <v>24.9086</v>
      </c>
      <c r="H188" s="104">
        <v>-2.9399999999999999E-2</v>
      </c>
      <c r="I188" s="105">
        <v>2.0891E-5</v>
      </c>
    </row>
    <row r="189" spans="1:9">
      <c r="A189" s="104" t="s">
        <v>9</v>
      </c>
      <c r="B189" s="104">
        <v>129.5</v>
      </c>
      <c r="C189" s="104">
        <v>17.649999999999999</v>
      </c>
      <c r="D189" s="104">
        <v>192.273</v>
      </c>
      <c r="E189" s="104">
        <v>19.139500000000002</v>
      </c>
      <c r="F189" s="104">
        <v>34.912999999999997</v>
      </c>
      <c r="G189" s="47">
        <v>24.919</v>
      </c>
      <c r="H189" s="104">
        <v>2.7000000000000001E-3</v>
      </c>
      <c r="I189" s="105">
        <v>2.2629999999999998E-5</v>
      </c>
    </row>
    <row r="190" spans="1:9">
      <c r="A190" s="104" t="s">
        <v>9</v>
      </c>
      <c r="B190" s="104">
        <v>129.5</v>
      </c>
      <c r="C190" s="104">
        <v>17.649999999999999</v>
      </c>
      <c r="D190" s="104">
        <v>193.27500000000001</v>
      </c>
      <c r="E190" s="104">
        <v>19.122499999999999</v>
      </c>
      <c r="F190" s="104">
        <v>34.911299999999997</v>
      </c>
      <c r="G190" s="47">
        <v>24.9221</v>
      </c>
      <c r="H190" s="104">
        <v>-3.56E-2</v>
      </c>
      <c r="I190" s="105">
        <v>2.1481999999999999E-5</v>
      </c>
    </row>
    <row r="191" spans="1:9">
      <c r="A191" s="104" t="s">
        <v>9</v>
      </c>
      <c r="B191" s="104">
        <v>129.5</v>
      </c>
      <c r="C191" s="104">
        <v>17.649999999999999</v>
      </c>
      <c r="D191" s="104">
        <v>194.28100000000001</v>
      </c>
      <c r="E191" s="104">
        <v>19.094000000000001</v>
      </c>
      <c r="F191" s="104">
        <v>34.908700000000003</v>
      </c>
      <c r="G191" s="47">
        <v>24.927399999999999</v>
      </c>
      <c r="H191" s="104">
        <v>-3.5099999999999999E-2</v>
      </c>
      <c r="I191" s="105">
        <v>2.2850999999999999E-5</v>
      </c>
    </row>
    <row r="192" spans="1:9">
      <c r="A192" s="104" t="s">
        <v>9</v>
      </c>
      <c r="B192" s="104">
        <v>129.5</v>
      </c>
      <c r="C192" s="104">
        <v>17.649999999999999</v>
      </c>
      <c r="D192" s="104">
        <v>195.28200000000001</v>
      </c>
      <c r="E192" s="104">
        <v>19.047499999999999</v>
      </c>
      <c r="F192" s="104">
        <v>34.906799999999997</v>
      </c>
      <c r="G192" s="47">
        <v>24.937799999999999</v>
      </c>
      <c r="H192" s="104">
        <v>-3.44E-2</v>
      </c>
      <c r="I192" s="105">
        <v>1.9755999999999999E-5</v>
      </c>
    </row>
    <row r="193" spans="1:9">
      <c r="A193" s="104" t="s">
        <v>9</v>
      </c>
      <c r="B193" s="104">
        <v>129.5</v>
      </c>
      <c r="C193" s="104">
        <v>17.649999999999999</v>
      </c>
      <c r="D193" s="104">
        <v>196.3</v>
      </c>
      <c r="E193" s="104">
        <v>19.0213</v>
      </c>
      <c r="F193" s="104">
        <v>34.905200000000001</v>
      </c>
      <c r="G193" s="47">
        <v>24.943300000000001</v>
      </c>
      <c r="H193" s="104">
        <v>-4.4600000000000001E-2</v>
      </c>
      <c r="I193" s="105">
        <v>1.9267E-5</v>
      </c>
    </row>
    <row r="194" spans="1:9">
      <c r="A194" s="104" t="s">
        <v>9</v>
      </c>
      <c r="B194" s="104">
        <v>129.5</v>
      </c>
      <c r="C194" s="104">
        <v>17.649999999999999</v>
      </c>
      <c r="D194" s="104">
        <v>197.30699999999999</v>
      </c>
      <c r="E194" s="104">
        <v>19.0091</v>
      </c>
      <c r="F194" s="104">
        <v>34.904299999999999</v>
      </c>
      <c r="G194" s="47">
        <v>24.945699999999999</v>
      </c>
      <c r="H194" s="104">
        <v>-3.4299999999999997E-2</v>
      </c>
      <c r="I194" s="105">
        <v>2.0043000000000001E-5</v>
      </c>
    </row>
    <row r="195" spans="1:9">
      <c r="A195" s="104" t="s">
        <v>9</v>
      </c>
      <c r="B195" s="104">
        <v>129.5</v>
      </c>
      <c r="C195" s="104">
        <v>17.649999999999999</v>
      </c>
      <c r="D195" s="104">
        <v>198.31</v>
      </c>
      <c r="E195" s="104">
        <v>18.9969</v>
      </c>
      <c r="F195" s="104">
        <v>34.902900000000002</v>
      </c>
      <c r="G195" s="47">
        <v>24.947700000000001</v>
      </c>
      <c r="H195" s="104">
        <v>-3.5900000000000001E-2</v>
      </c>
      <c r="I195" s="105">
        <v>1.3261000000000001E-5</v>
      </c>
    </row>
    <row r="196" spans="1:9">
      <c r="A196" s="104" t="s">
        <v>9</v>
      </c>
      <c r="B196" s="104">
        <v>129.5</v>
      </c>
      <c r="C196" s="104">
        <v>17.649999999999999</v>
      </c>
      <c r="D196" s="104">
        <v>199.31100000000001</v>
      </c>
      <c r="E196" s="104">
        <v>18.9283</v>
      </c>
      <c r="F196" s="104">
        <v>34.898699999999998</v>
      </c>
      <c r="G196" s="47">
        <v>24.962</v>
      </c>
      <c r="H196" s="104">
        <v>-3.4700000000000002E-2</v>
      </c>
      <c r="I196" s="105">
        <v>1.8326E-5</v>
      </c>
    </row>
    <row r="197" spans="1:9">
      <c r="A197" s="104" t="s">
        <v>10</v>
      </c>
      <c r="B197" s="104">
        <v>129.5</v>
      </c>
      <c r="C197" s="104">
        <v>18.100000000000001</v>
      </c>
      <c r="D197" s="104">
        <v>12.074</v>
      </c>
      <c r="E197" s="104">
        <v>26.632300000000001</v>
      </c>
      <c r="F197" s="104">
        <v>34.8157</v>
      </c>
      <c r="G197" s="47">
        <v>22.695799999999998</v>
      </c>
      <c r="H197" s="104">
        <v>-4.8099999999999997E-2</v>
      </c>
      <c r="I197" s="105">
        <v>2.1251E-5</v>
      </c>
    </row>
    <row r="198" spans="1:9">
      <c r="A198" s="104" t="s">
        <v>10</v>
      </c>
      <c r="B198" s="104">
        <v>129.5</v>
      </c>
      <c r="C198" s="104">
        <v>18.100000000000001</v>
      </c>
      <c r="D198" s="104">
        <v>13.082000000000001</v>
      </c>
      <c r="E198" s="104">
        <v>26.630600000000001</v>
      </c>
      <c r="F198" s="104">
        <v>34.8157</v>
      </c>
      <c r="G198" s="47">
        <v>22.696300000000001</v>
      </c>
      <c r="H198" s="104">
        <v>-4.87E-2</v>
      </c>
      <c r="I198" s="105">
        <v>1.7110000000000001E-5</v>
      </c>
    </row>
    <row r="199" spans="1:9">
      <c r="A199" s="104" t="s">
        <v>10</v>
      </c>
      <c r="B199" s="104">
        <v>129.5</v>
      </c>
      <c r="C199" s="104">
        <v>18.100000000000001</v>
      </c>
      <c r="D199" s="104">
        <v>14.084</v>
      </c>
      <c r="E199" s="104">
        <v>26.632400000000001</v>
      </c>
      <c r="F199" s="104">
        <v>34.815899999999999</v>
      </c>
      <c r="G199" s="47">
        <v>22.695900000000002</v>
      </c>
      <c r="H199" s="104">
        <v>-6.3500000000000001E-2</v>
      </c>
      <c r="I199" s="105">
        <v>1.6711E-5</v>
      </c>
    </row>
    <row r="200" spans="1:9">
      <c r="A200" s="104" t="s">
        <v>10</v>
      </c>
      <c r="B200" s="104">
        <v>129.5</v>
      </c>
      <c r="C200" s="104">
        <v>18.100000000000001</v>
      </c>
      <c r="D200" s="104">
        <v>15.093</v>
      </c>
      <c r="E200" s="104">
        <v>26.6309</v>
      </c>
      <c r="F200" s="104">
        <v>34.815600000000003</v>
      </c>
      <c r="G200" s="47">
        <v>22.696200000000001</v>
      </c>
      <c r="H200" s="104">
        <v>-5.9900000000000002E-2</v>
      </c>
      <c r="I200" s="105">
        <v>2.0675000000000001E-5</v>
      </c>
    </row>
    <row r="201" spans="1:9">
      <c r="A201" s="104" t="s">
        <v>10</v>
      </c>
      <c r="B201" s="104">
        <v>129.5</v>
      </c>
      <c r="C201" s="104">
        <v>18.100000000000001</v>
      </c>
      <c r="D201" s="104">
        <v>16.097999999999999</v>
      </c>
      <c r="E201" s="104">
        <v>26.6297</v>
      </c>
      <c r="F201" s="104">
        <v>34.815100000000001</v>
      </c>
      <c r="G201" s="47">
        <v>22.696200000000001</v>
      </c>
      <c r="H201" s="104">
        <v>-5.1299999999999998E-2</v>
      </c>
      <c r="I201" s="105">
        <v>1.6725E-5</v>
      </c>
    </row>
    <row r="202" spans="1:9">
      <c r="A202" s="104" t="s">
        <v>10</v>
      </c>
      <c r="B202" s="104">
        <v>129.5</v>
      </c>
      <c r="C202" s="104">
        <v>18.100000000000001</v>
      </c>
      <c r="D202" s="104">
        <v>17.108000000000001</v>
      </c>
      <c r="E202" s="104">
        <v>26.6249</v>
      </c>
      <c r="F202" s="104">
        <v>34.813600000000001</v>
      </c>
      <c r="G202" s="47">
        <v>22.6965</v>
      </c>
      <c r="H202" s="104">
        <v>-7.7899999999999997E-2</v>
      </c>
      <c r="I202" s="105">
        <v>2.0418999999999999E-5</v>
      </c>
    </row>
    <row r="203" spans="1:9">
      <c r="A203" s="104" t="s">
        <v>10</v>
      </c>
      <c r="B203" s="104">
        <v>129.5</v>
      </c>
      <c r="C203" s="104">
        <v>18.100000000000001</v>
      </c>
      <c r="D203" s="104">
        <v>18.108000000000001</v>
      </c>
      <c r="E203" s="104">
        <v>26.6221</v>
      </c>
      <c r="F203" s="104">
        <v>34.813099999999999</v>
      </c>
      <c r="G203" s="47">
        <v>22.696999999999999</v>
      </c>
      <c r="H203" s="104">
        <v>-4.2299999999999997E-2</v>
      </c>
      <c r="I203" s="105">
        <v>2.2211000000000001E-5</v>
      </c>
    </row>
    <row r="204" spans="1:9">
      <c r="A204" s="104" t="s">
        <v>10</v>
      </c>
      <c r="B204" s="104">
        <v>129.5</v>
      </c>
      <c r="C204" s="104">
        <v>18.100000000000001</v>
      </c>
      <c r="D204" s="104">
        <v>19.113</v>
      </c>
      <c r="E204" s="104">
        <v>26.615600000000001</v>
      </c>
      <c r="F204" s="104">
        <v>34.812600000000003</v>
      </c>
      <c r="G204" s="47">
        <v>22.698699999999999</v>
      </c>
      <c r="H204" s="104">
        <v>-4.5100000000000001E-2</v>
      </c>
      <c r="I204" s="105">
        <v>1.8465999999999999E-5</v>
      </c>
    </row>
    <row r="205" spans="1:9">
      <c r="A205" s="104" t="s">
        <v>10</v>
      </c>
      <c r="B205" s="104">
        <v>129.5</v>
      </c>
      <c r="C205" s="104">
        <v>18.100000000000001</v>
      </c>
      <c r="D205" s="104">
        <v>20.125</v>
      </c>
      <c r="E205" s="104">
        <v>26.616800000000001</v>
      </c>
      <c r="F205" s="104">
        <v>34.8125</v>
      </c>
      <c r="G205" s="47">
        <v>22.6983</v>
      </c>
      <c r="H205" s="104">
        <v>-4.4499999999999998E-2</v>
      </c>
      <c r="I205" s="105">
        <v>2.0659E-5</v>
      </c>
    </row>
    <row r="206" spans="1:9">
      <c r="A206" s="104" t="s">
        <v>10</v>
      </c>
      <c r="B206" s="104">
        <v>129.5</v>
      </c>
      <c r="C206" s="104">
        <v>18.100000000000001</v>
      </c>
      <c r="D206" s="104">
        <v>21.132999999999999</v>
      </c>
      <c r="E206" s="104">
        <v>26.614599999999999</v>
      </c>
      <c r="F206" s="104">
        <v>34.8123</v>
      </c>
      <c r="G206" s="47">
        <v>22.698799999999999</v>
      </c>
      <c r="H206" s="104">
        <v>-4.6600000000000003E-2</v>
      </c>
      <c r="I206" s="105">
        <v>1.677E-5</v>
      </c>
    </row>
    <row r="207" spans="1:9">
      <c r="A207" s="104" t="s">
        <v>10</v>
      </c>
      <c r="B207" s="104">
        <v>129.5</v>
      </c>
      <c r="C207" s="104">
        <v>18.100000000000001</v>
      </c>
      <c r="D207" s="104">
        <v>22.14</v>
      </c>
      <c r="E207" s="104">
        <v>26.6128</v>
      </c>
      <c r="F207" s="104">
        <v>34.812600000000003</v>
      </c>
      <c r="G207" s="47">
        <v>22.6996</v>
      </c>
      <c r="H207" s="104">
        <v>-4.5400000000000003E-2</v>
      </c>
      <c r="I207" s="105">
        <v>1.6997E-5</v>
      </c>
    </row>
    <row r="208" spans="1:9">
      <c r="A208" s="104" t="s">
        <v>10</v>
      </c>
      <c r="B208" s="104">
        <v>129.5</v>
      </c>
      <c r="C208" s="104">
        <v>18.100000000000001</v>
      </c>
      <c r="D208" s="104">
        <v>23.146999999999998</v>
      </c>
      <c r="E208" s="104">
        <v>26.611499999999999</v>
      </c>
      <c r="F208" s="104">
        <v>34.812199999999997</v>
      </c>
      <c r="G208" s="47">
        <v>22.6997</v>
      </c>
      <c r="H208" s="104">
        <v>-4.24E-2</v>
      </c>
      <c r="I208" s="105">
        <v>1.2462E-5</v>
      </c>
    </row>
    <row r="209" spans="1:9">
      <c r="A209" s="104" t="s">
        <v>10</v>
      </c>
      <c r="B209" s="104">
        <v>129.5</v>
      </c>
      <c r="C209" s="104">
        <v>18.100000000000001</v>
      </c>
      <c r="D209" s="104">
        <v>24.146999999999998</v>
      </c>
      <c r="E209" s="104">
        <v>26.608699999999999</v>
      </c>
      <c r="F209" s="104">
        <v>34.812199999999997</v>
      </c>
      <c r="G209" s="47">
        <v>22.700600000000001</v>
      </c>
      <c r="H209" s="104">
        <v>-4.3799999999999999E-2</v>
      </c>
      <c r="I209" s="105">
        <v>1.4814000000000001E-5</v>
      </c>
    </row>
    <row r="210" spans="1:9">
      <c r="A210" s="104" t="s">
        <v>10</v>
      </c>
      <c r="B210" s="104">
        <v>129.5</v>
      </c>
      <c r="C210" s="104">
        <v>18.100000000000001</v>
      </c>
      <c r="D210" s="104">
        <v>25.152999999999999</v>
      </c>
      <c r="E210" s="104">
        <v>26.614100000000001</v>
      </c>
      <c r="F210" s="104">
        <v>34.8125</v>
      </c>
      <c r="G210" s="47">
        <v>22.699100000000001</v>
      </c>
      <c r="H210" s="104">
        <v>-4.0500000000000001E-2</v>
      </c>
      <c r="I210" s="105">
        <v>1.7000999999999999E-5</v>
      </c>
    </row>
    <row r="211" spans="1:9">
      <c r="A211" s="104" t="s">
        <v>10</v>
      </c>
      <c r="B211" s="104">
        <v>129.5</v>
      </c>
      <c r="C211" s="104">
        <v>18.100000000000001</v>
      </c>
      <c r="D211" s="104">
        <v>26.16</v>
      </c>
      <c r="E211" s="104">
        <v>26.6145</v>
      </c>
      <c r="F211" s="104">
        <v>34.812199999999997</v>
      </c>
      <c r="G211" s="47">
        <v>22.698799999999999</v>
      </c>
      <c r="H211" s="104">
        <v>-4.7100000000000003E-2</v>
      </c>
      <c r="I211" s="105">
        <v>1.3969E-5</v>
      </c>
    </row>
    <row r="212" spans="1:9">
      <c r="A212" s="104" t="s">
        <v>10</v>
      </c>
      <c r="B212" s="104">
        <v>129.5</v>
      </c>
      <c r="C212" s="104">
        <v>18.100000000000001</v>
      </c>
      <c r="D212" s="104">
        <v>27.167000000000002</v>
      </c>
      <c r="E212" s="104">
        <v>26.6036</v>
      </c>
      <c r="F212" s="104">
        <v>34.811700000000002</v>
      </c>
      <c r="G212" s="47">
        <v>22.701799999999999</v>
      </c>
      <c r="H212" s="104">
        <v>-5.0900000000000001E-2</v>
      </c>
      <c r="I212" s="105">
        <v>1.9854999999999999E-5</v>
      </c>
    </row>
    <row r="213" spans="1:9">
      <c r="A213" s="104" t="s">
        <v>10</v>
      </c>
      <c r="B213" s="104">
        <v>129.5</v>
      </c>
      <c r="C213" s="104">
        <v>18.100000000000001</v>
      </c>
      <c r="D213" s="104">
        <v>28.177</v>
      </c>
      <c r="E213" s="104">
        <v>26.605399999999999</v>
      </c>
      <c r="F213" s="104">
        <v>34.811700000000002</v>
      </c>
      <c r="G213" s="47">
        <v>22.7013</v>
      </c>
      <c r="H213" s="104">
        <v>-4.48E-2</v>
      </c>
      <c r="I213" s="105">
        <v>1.8570999999999999E-5</v>
      </c>
    </row>
    <row r="214" spans="1:9">
      <c r="A214" s="104" t="s">
        <v>10</v>
      </c>
      <c r="B214" s="104">
        <v>129.5</v>
      </c>
      <c r="C214" s="104">
        <v>18.100000000000001</v>
      </c>
      <c r="D214" s="104">
        <v>29.181999999999999</v>
      </c>
      <c r="E214" s="104">
        <v>26.602399999999999</v>
      </c>
      <c r="F214" s="104">
        <v>34.811599999999999</v>
      </c>
      <c r="G214" s="47">
        <v>22.702100000000002</v>
      </c>
      <c r="H214" s="104">
        <v>-4.3999999999999997E-2</v>
      </c>
      <c r="I214" s="105">
        <v>1.5682E-5</v>
      </c>
    </row>
    <row r="215" spans="1:9">
      <c r="A215" s="104" t="s">
        <v>10</v>
      </c>
      <c r="B215" s="104">
        <v>129.5</v>
      </c>
      <c r="C215" s="104">
        <v>18.100000000000001</v>
      </c>
      <c r="D215" s="104">
        <v>30.187999999999999</v>
      </c>
      <c r="E215" s="104">
        <v>26.601199999999999</v>
      </c>
      <c r="F215" s="104">
        <v>34.811100000000003</v>
      </c>
      <c r="G215" s="47">
        <v>22.702200000000001</v>
      </c>
      <c r="H215" s="104">
        <v>-4.7399999999999998E-2</v>
      </c>
      <c r="I215" s="105">
        <v>1.8661999999999999E-5</v>
      </c>
    </row>
    <row r="216" spans="1:9">
      <c r="A216" s="104" t="s">
        <v>10</v>
      </c>
      <c r="B216" s="104">
        <v>129.5</v>
      </c>
      <c r="C216" s="104">
        <v>18.100000000000001</v>
      </c>
      <c r="D216" s="104">
        <v>31.193000000000001</v>
      </c>
      <c r="E216" s="104">
        <v>26.5915</v>
      </c>
      <c r="F216" s="104">
        <v>34.810600000000001</v>
      </c>
      <c r="G216" s="47">
        <v>22.704899999999999</v>
      </c>
      <c r="H216" s="104">
        <v>-4.2700000000000002E-2</v>
      </c>
      <c r="I216" s="105">
        <v>1.5916000000000001E-5</v>
      </c>
    </row>
    <row r="217" spans="1:9">
      <c r="A217" s="104" t="s">
        <v>10</v>
      </c>
      <c r="B217" s="104">
        <v>129.5</v>
      </c>
      <c r="C217" s="104">
        <v>18.100000000000001</v>
      </c>
      <c r="D217" s="104">
        <v>32.197000000000003</v>
      </c>
      <c r="E217" s="104">
        <v>26.590499999999999</v>
      </c>
      <c r="F217" s="104">
        <v>34.811300000000003</v>
      </c>
      <c r="G217" s="47">
        <v>22.7057</v>
      </c>
      <c r="H217" s="104">
        <v>-4.36E-2</v>
      </c>
      <c r="I217" s="105">
        <v>1.3472000000000001E-5</v>
      </c>
    </row>
    <row r="218" spans="1:9">
      <c r="A218" s="104" t="s">
        <v>10</v>
      </c>
      <c r="B218" s="104">
        <v>129.5</v>
      </c>
      <c r="C218" s="104">
        <v>18.100000000000001</v>
      </c>
      <c r="D218" s="104">
        <v>33.204999999999998</v>
      </c>
      <c r="E218" s="104">
        <v>26.597999999999999</v>
      </c>
      <c r="F218" s="104">
        <v>34.811399999999999</v>
      </c>
      <c r="G218" s="47">
        <v>22.703399999999998</v>
      </c>
      <c r="H218" s="104">
        <v>-4.8000000000000001E-2</v>
      </c>
      <c r="I218" s="105">
        <v>1.7082E-5</v>
      </c>
    </row>
    <row r="219" spans="1:9">
      <c r="A219" s="104" t="s">
        <v>10</v>
      </c>
      <c r="B219" s="104">
        <v>129.5</v>
      </c>
      <c r="C219" s="104">
        <v>18.100000000000001</v>
      </c>
      <c r="D219" s="104">
        <v>34.213000000000001</v>
      </c>
      <c r="E219" s="104">
        <v>26.5974</v>
      </c>
      <c r="F219" s="104">
        <v>34.810899999999997</v>
      </c>
      <c r="G219" s="47">
        <v>22.703199999999999</v>
      </c>
      <c r="H219" s="104">
        <v>-4.2500000000000003E-2</v>
      </c>
      <c r="I219" s="105">
        <v>1.7078000000000001E-5</v>
      </c>
    </row>
    <row r="220" spans="1:9">
      <c r="A220" s="104" t="s">
        <v>10</v>
      </c>
      <c r="B220" s="104">
        <v>129.5</v>
      </c>
      <c r="C220" s="104">
        <v>18.100000000000001</v>
      </c>
      <c r="D220" s="104">
        <v>35.215000000000003</v>
      </c>
      <c r="E220" s="104">
        <v>26.594999999999999</v>
      </c>
      <c r="F220" s="104">
        <v>34.810699999999997</v>
      </c>
      <c r="G220" s="47">
        <v>22.703800000000001</v>
      </c>
      <c r="H220" s="104">
        <v>-4.6899999999999997E-2</v>
      </c>
      <c r="I220" s="105">
        <v>2.1696999999999999E-5</v>
      </c>
    </row>
    <row r="221" spans="1:9">
      <c r="A221" s="104" t="s">
        <v>10</v>
      </c>
      <c r="B221" s="104">
        <v>129.5</v>
      </c>
      <c r="C221" s="104">
        <v>18.100000000000001</v>
      </c>
      <c r="D221" s="104">
        <v>36.22</v>
      </c>
      <c r="E221" s="104">
        <v>26.59</v>
      </c>
      <c r="F221" s="104">
        <v>34.810699999999997</v>
      </c>
      <c r="G221" s="47">
        <v>22.705400000000001</v>
      </c>
      <c r="H221" s="104">
        <v>-4.6699999999999998E-2</v>
      </c>
      <c r="I221" s="105">
        <v>1.5973000000000001E-5</v>
      </c>
    </row>
    <row r="222" spans="1:9">
      <c r="A222" s="104" t="s">
        <v>10</v>
      </c>
      <c r="B222" s="104">
        <v>129.5</v>
      </c>
      <c r="C222" s="104">
        <v>18.100000000000001</v>
      </c>
      <c r="D222" s="104">
        <v>37.232999999999997</v>
      </c>
      <c r="E222" s="104">
        <v>26.591999999999999</v>
      </c>
      <c r="F222" s="104">
        <v>34.810699999999997</v>
      </c>
      <c r="G222" s="47">
        <v>22.704699999999999</v>
      </c>
      <c r="H222" s="104">
        <v>-4.2599999999999999E-2</v>
      </c>
      <c r="I222" s="105">
        <v>1.8461000000000002E-5</v>
      </c>
    </row>
    <row r="223" spans="1:9">
      <c r="A223" s="104" t="s">
        <v>10</v>
      </c>
      <c r="B223" s="104">
        <v>129.5</v>
      </c>
      <c r="C223" s="104">
        <v>18.100000000000001</v>
      </c>
      <c r="D223" s="104">
        <v>38.238999999999997</v>
      </c>
      <c r="E223" s="104">
        <v>26.575399999999998</v>
      </c>
      <c r="F223" s="104">
        <v>34.808799999999998</v>
      </c>
      <c r="G223" s="47">
        <v>22.708600000000001</v>
      </c>
      <c r="H223" s="104">
        <v>-4.6300000000000001E-2</v>
      </c>
      <c r="I223" s="105">
        <v>1.9785000000000001E-5</v>
      </c>
    </row>
    <row r="224" spans="1:9">
      <c r="A224" s="104" t="s">
        <v>10</v>
      </c>
      <c r="B224" s="104">
        <v>129.5</v>
      </c>
      <c r="C224" s="104">
        <v>18.100000000000001</v>
      </c>
      <c r="D224" s="104">
        <v>39.25</v>
      </c>
      <c r="E224" s="104">
        <v>26.535</v>
      </c>
      <c r="F224" s="104">
        <v>34.808500000000002</v>
      </c>
      <c r="G224" s="47">
        <v>22.7211</v>
      </c>
      <c r="H224" s="104">
        <v>-4.3299999999999998E-2</v>
      </c>
      <c r="I224" s="105">
        <v>2.0248999999999999E-5</v>
      </c>
    </row>
    <row r="225" spans="1:9">
      <c r="A225" s="104" t="s">
        <v>10</v>
      </c>
      <c r="B225" s="104">
        <v>129.5</v>
      </c>
      <c r="C225" s="104">
        <v>18.100000000000001</v>
      </c>
      <c r="D225" s="104">
        <v>40.253999999999998</v>
      </c>
      <c r="E225" s="104">
        <v>26.5351</v>
      </c>
      <c r="F225" s="104">
        <v>34.808399999999999</v>
      </c>
      <c r="G225" s="47">
        <v>22.721</v>
      </c>
      <c r="H225" s="104">
        <v>2.3999999999999998E-3</v>
      </c>
      <c r="I225" s="105">
        <v>1.7316000000000002E-5</v>
      </c>
    </row>
    <row r="226" spans="1:9">
      <c r="A226" s="104" t="s">
        <v>10</v>
      </c>
      <c r="B226" s="104">
        <v>129.5</v>
      </c>
      <c r="C226" s="104">
        <v>18.100000000000001</v>
      </c>
      <c r="D226" s="104">
        <v>41.26</v>
      </c>
      <c r="E226" s="104">
        <v>26.534800000000001</v>
      </c>
      <c r="F226" s="104">
        <v>34.808199999999999</v>
      </c>
      <c r="G226" s="47">
        <v>22.7209</v>
      </c>
      <c r="H226" s="104">
        <v>4.7999999999999996E-3</v>
      </c>
      <c r="I226" s="105">
        <v>1.8831E-5</v>
      </c>
    </row>
    <row r="227" spans="1:9">
      <c r="A227" s="104" t="s">
        <v>10</v>
      </c>
      <c r="B227" s="104">
        <v>129.5</v>
      </c>
      <c r="C227" s="104">
        <v>18.100000000000001</v>
      </c>
      <c r="D227" s="104">
        <v>42.265000000000001</v>
      </c>
      <c r="E227" s="104">
        <v>26.5198</v>
      </c>
      <c r="F227" s="104">
        <v>34.807400000000001</v>
      </c>
      <c r="G227" s="47">
        <v>22.725000000000001</v>
      </c>
      <c r="H227" s="104">
        <v>-1.17E-2</v>
      </c>
      <c r="I227" s="105">
        <v>1.5113000000000001E-5</v>
      </c>
    </row>
    <row r="228" spans="1:9">
      <c r="A228" s="104" t="s">
        <v>10</v>
      </c>
      <c r="B228" s="104">
        <v>129.5</v>
      </c>
      <c r="C228" s="104">
        <v>18.100000000000001</v>
      </c>
      <c r="D228" s="104">
        <v>43.264000000000003</v>
      </c>
      <c r="E228" s="104">
        <v>26.5139</v>
      </c>
      <c r="F228" s="104">
        <v>34.806600000000003</v>
      </c>
      <c r="G228" s="47">
        <v>22.726299999999998</v>
      </c>
      <c r="H228" s="104">
        <v>-4.2799999999999998E-2</v>
      </c>
      <c r="I228" s="105">
        <v>1.6616000000000002E-5</v>
      </c>
    </row>
    <row r="229" spans="1:9">
      <c r="A229" s="104" t="s">
        <v>10</v>
      </c>
      <c r="B229" s="104">
        <v>129.5</v>
      </c>
      <c r="C229" s="104">
        <v>18.100000000000001</v>
      </c>
      <c r="D229" s="104">
        <v>44.268999999999998</v>
      </c>
      <c r="E229" s="104">
        <v>26.4941</v>
      </c>
      <c r="F229" s="104">
        <v>34.805399999999999</v>
      </c>
      <c r="G229" s="47">
        <v>22.7317</v>
      </c>
      <c r="H229" s="104">
        <v>-3.9699999999999999E-2</v>
      </c>
      <c r="I229" s="105">
        <v>1.8445999999999999E-5</v>
      </c>
    </row>
    <row r="230" spans="1:9">
      <c r="A230" s="104" t="s">
        <v>10</v>
      </c>
      <c r="B230" s="104">
        <v>129.5</v>
      </c>
      <c r="C230" s="104">
        <v>18.100000000000001</v>
      </c>
      <c r="D230" s="104">
        <v>45.283000000000001</v>
      </c>
      <c r="E230" s="104">
        <v>26.482199999999999</v>
      </c>
      <c r="F230" s="104">
        <v>34.805199999999999</v>
      </c>
      <c r="G230" s="47">
        <v>22.735299999999999</v>
      </c>
      <c r="H230" s="104">
        <v>-4.2900000000000001E-2</v>
      </c>
      <c r="I230" s="105">
        <v>1.2086000000000001E-5</v>
      </c>
    </row>
    <row r="231" spans="1:9">
      <c r="A231" s="104" t="s">
        <v>10</v>
      </c>
      <c r="B231" s="104">
        <v>129.5</v>
      </c>
      <c r="C231" s="104">
        <v>18.100000000000001</v>
      </c>
      <c r="D231" s="104">
        <v>46.287999999999997</v>
      </c>
      <c r="E231" s="104">
        <v>26.452400000000001</v>
      </c>
      <c r="F231" s="104">
        <v>34.802599999999998</v>
      </c>
      <c r="G231" s="47">
        <v>22.742699999999999</v>
      </c>
      <c r="H231" s="104">
        <v>4.4000000000000003E-3</v>
      </c>
      <c r="I231" s="105">
        <v>1.8495000000000002E-5</v>
      </c>
    </row>
    <row r="232" spans="1:9">
      <c r="A232" s="104" t="s">
        <v>10</v>
      </c>
      <c r="B232" s="104">
        <v>129.5</v>
      </c>
      <c r="C232" s="104">
        <v>18.100000000000001</v>
      </c>
      <c r="D232" s="104">
        <v>47.293999999999997</v>
      </c>
      <c r="E232" s="104">
        <v>26.3916</v>
      </c>
      <c r="F232" s="104">
        <v>34.8001</v>
      </c>
      <c r="G232" s="47">
        <v>22.76</v>
      </c>
      <c r="H232" s="104">
        <v>-8.0000000000000002E-3</v>
      </c>
      <c r="I232" s="105">
        <v>1.3769E-5</v>
      </c>
    </row>
    <row r="233" spans="1:9">
      <c r="A233" s="104" t="s">
        <v>10</v>
      </c>
      <c r="B233" s="104">
        <v>129.5</v>
      </c>
      <c r="C233" s="104">
        <v>18.100000000000001</v>
      </c>
      <c r="D233" s="104">
        <v>48.304000000000002</v>
      </c>
      <c r="E233" s="104">
        <v>26.324400000000001</v>
      </c>
      <c r="F233" s="104">
        <v>34.796900000000001</v>
      </c>
      <c r="G233" s="47">
        <v>22.778600000000001</v>
      </c>
      <c r="H233" s="104">
        <v>-3.0200000000000001E-2</v>
      </c>
      <c r="I233" s="105">
        <v>1.8176E-5</v>
      </c>
    </row>
    <row r="234" spans="1:9">
      <c r="A234" s="104" t="s">
        <v>10</v>
      </c>
      <c r="B234" s="104">
        <v>129.5</v>
      </c>
      <c r="C234" s="104">
        <v>18.100000000000001</v>
      </c>
      <c r="D234" s="104">
        <v>49.31</v>
      </c>
      <c r="E234" s="104">
        <v>26.266500000000001</v>
      </c>
      <c r="F234" s="104">
        <v>34.7941</v>
      </c>
      <c r="G234" s="47">
        <v>22.794699999999999</v>
      </c>
      <c r="H234" s="104">
        <v>6.0000000000000001E-3</v>
      </c>
      <c r="I234" s="105">
        <v>1.8530999999999999E-5</v>
      </c>
    </row>
    <row r="235" spans="1:9">
      <c r="A235" s="104" t="s">
        <v>10</v>
      </c>
      <c r="B235" s="104">
        <v>129.5</v>
      </c>
      <c r="C235" s="104">
        <v>18.100000000000001</v>
      </c>
      <c r="D235" s="104">
        <v>50.314999999999998</v>
      </c>
      <c r="E235" s="104">
        <v>26.145299999999999</v>
      </c>
      <c r="F235" s="104">
        <v>34.791200000000003</v>
      </c>
      <c r="G235" s="47">
        <v>22.830500000000001</v>
      </c>
      <c r="H235" s="104">
        <v>6.9999999999999999E-4</v>
      </c>
      <c r="I235" s="105">
        <v>1.9885E-5</v>
      </c>
    </row>
    <row r="236" spans="1:9">
      <c r="A236" s="104" t="s">
        <v>10</v>
      </c>
      <c r="B236" s="104">
        <v>129.5</v>
      </c>
      <c r="C236" s="104">
        <v>18.100000000000001</v>
      </c>
      <c r="D236" s="104">
        <v>51.319000000000003</v>
      </c>
      <c r="E236" s="104">
        <v>26.066400000000002</v>
      </c>
      <c r="F236" s="104">
        <v>34.789499999999997</v>
      </c>
      <c r="G236" s="47">
        <v>22.8538</v>
      </c>
      <c r="H236" s="104">
        <v>-3.27E-2</v>
      </c>
      <c r="I236" s="105">
        <v>1.9046E-5</v>
      </c>
    </row>
    <row r="237" spans="1:9">
      <c r="A237" s="104" t="s">
        <v>10</v>
      </c>
      <c r="B237" s="104">
        <v>129.5</v>
      </c>
      <c r="C237" s="104">
        <v>18.100000000000001</v>
      </c>
      <c r="D237" s="104">
        <v>52.320999999999998</v>
      </c>
      <c r="E237" s="104">
        <v>26.049199999999999</v>
      </c>
      <c r="F237" s="104">
        <v>34.789400000000001</v>
      </c>
      <c r="G237" s="47">
        <v>22.859100000000002</v>
      </c>
      <c r="H237" s="104">
        <v>3.3E-3</v>
      </c>
      <c r="I237" s="105">
        <v>2.2045E-5</v>
      </c>
    </row>
    <row r="238" spans="1:9">
      <c r="A238" s="104" t="s">
        <v>10</v>
      </c>
      <c r="B238" s="104">
        <v>129.5</v>
      </c>
      <c r="C238" s="104">
        <v>18.100000000000001</v>
      </c>
      <c r="D238" s="104">
        <v>53.332999999999998</v>
      </c>
      <c r="E238" s="104">
        <v>25.992799999999999</v>
      </c>
      <c r="F238" s="104">
        <v>34.785800000000002</v>
      </c>
      <c r="G238" s="47">
        <v>22.873999999999999</v>
      </c>
      <c r="H238" s="104">
        <v>3.7000000000000002E-3</v>
      </c>
      <c r="I238" s="105">
        <v>1.7360999999999999E-5</v>
      </c>
    </row>
    <row r="239" spans="1:9">
      <c r="A239" s="104" t="s">
        <v>10</v>
      </c>
      <c r="B239" s="104">
        <v>129.5</v>
      </c>
      <c r="C239" s="104">
        <v>18.100000000000001</v>
      </c>
      <c r="D239" s="104">
        <v>54.338999999999999</v>
      </c>
      <c r="E239" s="104">
        <v>25.9422</v>
      </c>
      <c r="F239" s="104">
        <v>34.786299999999997</v>
      </c>
      <c r="G239" s="47">
        <v>22.8901</v>
      </c>
      <c r="H239" s="104">
        <v>4.7000000000000002E-3</v>
      </c>
      <c r="I239" s="105">
        <v>1.6447E-5</v>
      </c>
    </row>
    <row r="240" spans="1:9">
      <c r="A240" s="104" t="s">
        <v>10</v>
      </c>
      <c r="B240" s="104">
        <v>129.5</v>
      </c>
      <c r="C240" s="104">
        <v>18.100000000000001</v>
      </c>
      <c r="D240" s="104">
        <v>55.345999999999997</v>
      </c>
      <c r="E240" s="104">
        <v>25.889900000000001</v>
      </c>
      <c r="F240" s="104">
        <v>34.7866</v>
      </c>
      <c r="G240" s="47">
        <v>22.906600000000001</v>
      </c>
      <c r="H240" s="104">
        <v>3.7000000000000002E-3</v>
      </c>
      <c r="I240" s="105">
        <v>1.5378000000000001E-5</v>
      </c>
    </row>
    <row r="241" spans="1:9">
      <c r="A241" s="104" t="s">
        <v>10</v>
      </c>
      <c r="B241" s="104">
        <v>129.5</v>
      </c>
      <c r="C241" s="104">
        <v>18.100000000000001</v>
      </c>
      <c r="D241" s="104">
        <v>56.353000000000002</v>
      </c>
      <c r="E241" s="104">
        <v>25.7895</v>
      </c>
      <c r="F241" s="104">
        <v>34.800800000000002</v>
      </c>
      <c r="G241" s="47">
        <v>22.948399999999999</v>
      </c>
      <c r="H241" s="104">
        <v>4.7000000000000002E-3</v>
      </c>
      <c r="I241" s="105">
        <v>1.9585E-5</v>
      </c>
    </row>
    <row r="242" spans="1:9">
      <c r="A242" s="104" t="s">
        <v>10</v>
      </c>
      <c r="B242" s="104">
        <v>129.5</v>
      </c>
      <c r="C242" s="104">
        <v>18.100000000000001</v>
      </c>
      <c r="D242" s="104">
        <v>57.362000000000002</v>
      </c>
      <c r="E242" s="104">
        <v>25.740500000000001</v>
      </c>
      <c r="F242" s="104">
        <v>34.808199999999999</v>
      </c>
      <c r="G242" s="47">
        <v>22.969200000000001</v>
      </c>
      <c r="H242" s="104">
        <v>3.5999999999999999E-3</v>
      </c>
      <c r="I242" s="105">
        <v>2.0928E-5</v>
      </c>
    </row>
    <row r="243" spans="1:9">
      <c r="A243" s="104" t="s">
        <v>10</v>
      </c>
      <c r="B243" s="104">
        <v>129.5</v>
      </c>
      <c r="C243" s="104">
        <v>18.100000000000001</v>
      </c>
      <c r="D243" s="104">
        <v>58.368000000000002</v>
      </c>
      <c r="E243" s="104">
        <v>25.727</v>
      </c>
      <c r="F243" s="104">
        <v>34.8093</v>
      </c>
      <c r="G243" s="47">
        <v>22.9742</v>
      </c>
      <c r="H243" s="104">
        <v>4.7999999999999996E-3</v>
      </c>
      <c r="I243" s="105">
        <v>1.8425999999999999E-5</v>
      </c>
    </row>
    <row r="244" spans="1:9">
      <c r="A244" s="104" t="s">
        <v>10</v>
      </c>
      <c r="B244" s="104">
        <v>129.5</v>
      </c>
      <c r="C244" s="104">
        <v>18.100000000000001</v>
      </c>
      <c r="D244" s="104">
        <v>59.371000000000002</v>
      </c>
      <c r="E244" s="104">
        <v>25.724799999999998</v>
      </c>
      <c r="F244" s="104">
        <v>34.808999999999997</v>
      </c>
      <c r="G244" s="47">
        <v>22.974599999999999</v>
      </c>
      <c r="H244" s="104">
        <v>4.7000000000000002E-3</v>
      </c>
      <c r="I244" s="105">
        <v>1.9052999999999999E-5</v>
      </c>
    </row>
    <row r="245" spans="1:9">
      <c r="A245" s="104" t="s">
        <v>10</v>
      </c>
      <c r="B245" s="104">
        <v>129.5</v>
      </c>
      <c r="C245" s="104">
        <v>18.100000000000001</v>
      </c>
      <c r="D245" s="104">
        <v>60.378999999999998</v>
      </c>
      <c r="E245" s="104">
        <v>25.722999999999999</v>
      </c>
      <c r="F245" s="104">
        <v>34.808900000000001</v>
      </c>
      <c r="G245" s="47">
        <v>22.975100000000001</v>
      </c>
      <c r="H245" s="104">
        <v>4.7000000000000002E-3</v>
      </c>
      <c r="I245" s="105">
        <v>1.9848999999999999E-5</v>
      </c>
    </row>
    <row r="246" spans="1:9">
      <c r="A246" s="104" t="s">
        <v>10</v>
      </c>
      <c r="B246" s="104">
        <v>129.5</v>
      </c>
      <c r="C246" s="104">
        <v>18.100000000000001</v>
      </c>
      <c r="D246" s="104">
        <v>61.384</v>
      </c>
      <c r="E246" s="104">
        <v>25.717600000000001</v>
      </c>
      <c r="F246" s="104">
        <v>34.808999999999997</v>
      </c>
      <c r="G246" s="47">
        <v>22.976900000000001</v>
      </c>
      <c r="H246" s="104">
        <v>4.7000000000000002E-3</v>
      </c>
      <c r="I246" s="105">
        <v>1.4842E-5</v>
      </c>
    </row>
    <row r="247" spans="1:9">
      <c r="A247" s="104" t="s">
        <v>10</v>
      </c>
      <c r="B247" s="104">
        <v>129.5</v>
      </c>
      <c r="C247" s="104">
        <v>18.100000000000001</v>
      </c>
      <c r="D247" s="104">
        <v>62.389000000000003</v>
      </c>
      <c r="E247" s="104">
        <v>25.6952</v>
      </c>
      <c r="F247" s="104">
        <v>34.810600000000001</v>
      </c>
      <c r="G247" s="47">
        <v>22.985099999999999</v>
      </c>
      <c r="H247" s="104">
        <v>4.7000000000000002E-3</v>
      </c>
      <c r="I247" s="105">
        <v>1.7815000000000001E-5</v>
      </c>
    </row>
    <row r="248" spans="1:9">
      <c r="A248" s="104" t="s">
        <v>10</v>
      </c>
      <c r="B248" s="104">
        <v>129.5</v>
      </c>
      <c r="C248" s="104">
        <v>18.100000000000001</v>
      </c>
      <c r="D248" s="104">
        <v>63.395000000000003</v>
      </c>
      <c r="E248" s="104">
        <v>25.6722</v>
      </c>
      <c r="F248" s="104">
        <v>34.8127</v>
      </c>
      <c r="G248" s="47">
        <v>22.9937</v>
      </c>
      <c r="H248" s="104">
        <v>3.7000000000000002E-3</v>
      </c>
      <c r="I248" s="105">
        <v>1.8134E-5</v>
      </c>
    </row>
    <row r="249" spans="1:9">
      <c r="A249" s="104" t="s">
        <v>10</v>
      </c>
      <c r="B249" s="104">
        <v>129.5</v>
      </c>
      <c r="C249" s="104">
        <v>18.100000000000001</v>
      </c>
      <c r="D249" s="104">
        <v>64.402000000000001</v>
      </c>
      <c r="E249" s="104">
        <v>25.661999999999999</v>
      </c>
      <c r="F249" s="104">
        <v>34.813099999999999</v>
      </c>
      <c r="G249" s="47">
        <v>22.997199999999999</v>
      </c>
      <c r="H249" s="104">
        <v>4.7000000000000002E-3</v>
      </c>
      <c r="I249" s="105">
        <v>1.9111999999999999E-5</v>
      </c>
    </row>
    <row r="250" spans="1:9">
      <c r="A250" s="104" t="s">
        <v>10</v>
      </c>
      <c r="B250" s="104">
        <v>129.5</v>
      </c>
      <c r="C250" s="104">
        <v>18.100000000000001</v>
      </c>
      <c r="D250" s="104">
        <v>65.412000000000006</v>
      </c>
      <c r="E250" s="104">
        <v>25.651299999999999</v>
      </c>
      <c r="F250" s="104">
        <v>34.813200000000002</v>
      </c>
      <c r="G250" s="47">
        <v>23.000499999999999</v>
      </c>
      <c r="H250" s="104">
        <v>1.7399999999999999E-2</v>
      </c>
      <c r="I250" s="105">
        <v>2.0176000000000001E-5</v>
      </c>
    </row>
    <row r="251" spans="1:9">
      <c r="A251" s="104" t="s">
        <v>10</v>
      </c>
      <c r="B251" s="104">
        <v>129.5</v>
      </c>
      <c r="C251" s="104">
        <v>18.100000000000001</v>
      </c>
      <c r="D251" s="104">
        <v>66.421000000000006</v>
      </c>
      <c r="E251" s="104">
        <v>25.598400000000002</v>
      </c>
      <c r="F251" s="104">
        <v>34.814599999999999</v>
      </c>
      <c r="G251" s="47">
        <v>23.017900000000001</v>
      </c>
      <c r="H251" s="104">
        <v>1.41E-2</v>
      </c>
      <c r="I251" s="105">
        <v>1.4724E-5</v>
      </c>
    </row>
    <row r="252" spans="1:9">
      <c r="A252" s="104" t="s">
        <v>10</v>
      </c>
      <c r="B252" s="104">
        <v>129.5</v>
      </c>
      <c r="C252" s="104">
        <v>18.100000000000001</v>
      </c>
      <c r="D252" s="104">
        <v>67.427999999999997</v>
      </c>
      <c r="E252" s="104">
        <v>25.561199999999999</v>
      </c>
      <c r="F252" s="104">
        <v>34.815899999999999</v>
      </c>
      <c r="G252" s="47">
        <v>23.0304</v>
      </c>
      <c r="H252" s="104">
        <v>3.3E-3</v>
      </c>
      <c r="I252" s="105">
        <v>1.8099999999999999E-5</v>
      </c>
    </row>
    <row r="253" spans="1:9">
      <c r="A253" s="104" t="s">
        <v>10</v>
      </c>
      <c r="B253" s="104">
        <v>129.5</v>
      </c>
      <c r="C253" s="104">
        <v>18.100000000000001</v>
      </c>
      <c r="D253" s="104">
        <v>68.433999999999997</v>
      </c>
      <c r="E253" s="104">
        <v>25.466100000000001</v>
      </c>
      <c r="F253" s="104">
        <v>34.814100000000003</v>
      </c>
      <c r="G253" s="47">
        <v>23.058299999999999</v>
      </c>
      <c r="H253" s="104">
        <v>2.7799999999999998E-2</v>
      </c>
      <c r="I253" s="105">
        <v>1.518E-5</v>
      </c>
    </row>
    <row r="254" spans="1:9">
      <c r="A254" s="104" t="s">
        <v>10</v>
      </c>
      <c r="B254" s="104">
        <v>129.5</v>
      </c>
      <c r="C254" s="104">
        <v>18.100000000000001</v>
      </c>
      <c r="D254" s="104">
        <v>69.438000000000002</v>
      </c>
      <c r="E254" s="104">
        <v>25.394400000000001</v>
      </c>
      <c r="F254" s="104">
        <v>34.819899999999997</v>
      </c>
      <c r="G254" s="47">
        <v>23.084700000000002</v>
      </c>
      <c r="H254" s="104">
        <v>3.5499999999999997E-2</v>
      </c>
      <c r="I254" s="105">
        <v>1.3049E-5</v>
      </c>
    </row>
    <row r="255" spans="1:9">
      <c r="A255" s="104" t="s">
        <v>10</v>
      </c>
      <c r="B255" s="104">
        <v>129.5</v>
      </c>
      <c r="C255" s="104">
        <v>18.100000000000001</v>
      </c>
      <c r="D255" s="104">
        <v>70.441000000000003</v>
      </c>
      <c r="E255" s="104">
        <v>25.3447</v>
      </c>
      <c r="F255" s="104">
        <v>34.821199999999997</v>
      </c>
      <c r="G255" s="47">
        <v>23.100899999999999</v>
      </c>
      <c r="H255" s="104">
        <v>3.5200000000000002E-2</v>
      </c>
      <c r="I255" s="105">
        <v>1.7611000000000001E-5</v>
      </c>
    </row>
    <row r="256" spans="1:9">
      <c r="A256" s="104" t="s">
        <v>10</v>
      </c>
      <c r="B256" s="104">
        <v>129.5</v>
      </c>
      <c r="C256" s="104">
        <v>18.100000000000001</v>
      </c>
      <c r="D256" s="104">
        <v>71.447000000000003</v>
      </c>
      <c r="E256" s="104">
        <v>25.303699999999999</v>
      </c>
      <c r="F256" s="104">
        <v>34.8215</v>
      </c>
      <c r="G256" s="47">
        <v>23.113800000000001</v>
      </c>
      <c r="H256" s="104">
        <v>3.5200000000000002E-2</v>
      </c>
      <c r="I256" s="105">
        <v>1.6682999999999999E-5</v>
      </c>
    </row>
    <row r="257" spans="1:9">
      <c r="A257" s="104" t="s">
        <v>10</v>
      </c>
      <c r="B257" s="104">
        <v>129.5</v>
      </c>
      <c r="C257" s="104">
        <v>18.100000000000001</v>
      </c>
      <c r="D257" s="104">
        <v>72.454999999999998</v>
      </c>
      <c r="E257" s="104">
        <v>25.2043</v>
      </c>
      <c r="F257" s="104">
        <v>34.8262</v>
      </c>
      <c r="G257" s="47">
        <v>23.147600000000001</v>
      </c>
      <c r="H257" s="104">
        <v>3.5200000000000002E-2</v>
      </c>
      <c r="I257" s="105">
        <v>1.454E-5</v>
      </c>
    </row>
    <row r="258" spans="1:9">
      <c r="A258" s="104" t="s">
        <v>10</v>
      </c>
      <c r="B258" s="104">
        <v>129.5</v>
      </c>
      <c r="C258" s="104">
        <v>18.100000000000001</v>
      </c>
      <c r="D258" s="104">
        <v>73.465000000000003</v>
      </c>
      <c r="E258" s="104">
        <v>25.14</v>
      </c>
      <c r="F258" s="104">
        <v>34.827300000000001</v>
      </c>
      <c r="G258" s="47">
        <v>23.168099999999999</v>
      </c>
      <c r="H258" s="104">
        <v>5.9799999999999999E-2</v>
      </c>
      <c r="I258" s="105">
        <v>1.9762000000000002E-5</v>
      </c>
    </row>
    <row r="259" spans="1:9">
      <c r="A259" s="104" t="s">
        <v>10</v>
      </c>
      <c r="B259" s="104">
        <v>129.5</v>
      </c>
      <c r="C259" s="104">
        <v>18.100000000000001</v>
      </c>
      <c r="D259" s="104">
        <v>74.471000000000004</v>
      </c>
      <c r="E259" s="104">
        <v>25.121400000000001</v>
      </c>
      <c r="F259" s="104">
        <v>34.826799999999999</v>
      </c>
      <c r="G259" s="47">
        <v>23.173400000000001</v>
      </c>
      <c r="H259" s="104">
        <v>4.9200000000000001E-2</v>
      </c>
      <c r="I259" s="105">
        <v>1.9193000000000001E-5</v>
      </c>
    </row>
    <row r="260" spans="1:9">
      <c r="A260" s="104" t="s">
        <v>10</v>
      </c>
      <c r="B260" s="104">
        <v>129.5</v>
      </c>
      <c r="C260" s="104">
        <v>18.100000000000001</v>
      </c>
      <c r="D260" s="104">
        <v>75.480999999999995</v>
      </c>
      <c r="E260" s="104">
        <v>25.0259</v>
      </c>
      <c r="F260" s="104">
        <v>34.822099999999999</v>
      </c>
      <c r="G260" s="47">
        <v>23.198899999999998</v>
      </c>
      <c r="H260" s="104">
        <v>6.9400000000000003E-2</v>
      </c>
      <c r="I260" s="105">
        <v>1.6371999999999998E-5</v>
      </c>
    </row>
    <row r="261" spans="1:9">
      <c r="A261" s="104" t="s">
        <v>10</v>
      </c>
      <c r="B261" s="104">
        <v>129.5</v>
      </c>
      <c r="C261" s="104">
        <v>18.100000000000001</v>
      </c>
      <c r="D261" s="104">
        <v>76.483000000000004</v>
      </c>
      <c r="E261" s="104">
        <v>24.886099999999999</v>
      </c>
      <c r="F261" s="104">
        <v>34.829500000000003</v>
      </c>
      <c r="G261" s="47">
        <v>23.247</v>
      </c>
      <c r="H261" s="104">
        <v>6.9800000000000001E-2</v>
      </c>
      <c r="I261" s="105">
        <v>1.7399999999999999E-5</v>
      </c>
    </row>
    <row r="262" spans="1:9">
      <c r="A262" s="104" t="s">
        <v>10</v>
      </c>
      <c r="B262" s="104">
        <v>129.5</v>
      </c>
      <c r="C262" s="104">
        <v>18.100000000000001</v>
      </c>
      <c r="D262" s="104">
        <v>77.489000000000004</v>
      </c>
      <c r="E262" s="104">
        <v>24.82</v>
      </c>
      <c r="F262" s="104">
        <v>34.832099999999997</v>
      </c>
      <c r="G262" s="47">
        <v>23.268899999999999</v>
      </c>
      <c r="H262" s="104">
        <v>8.1600000000000006E-2</v>
      </c>
      <c r="I262" s="105">
        <v>2.1736E-5</v>
      </c>
    </row>
    <row r="263" spans="1:9">
      <c r="A263" s="104" t="s">
        <v>10</v>
      </c>
      <c r="B263" s="104">
        <v>129.5</v>
      </c>
      <c r="C263" s="104">
        <v>18.100000000000001</v>
      </c>
      <c r="D263" s="104">
        <v>78.495999999999995</v>
      </c>
      <c r="E263" s="104">
        <v>24.796399999999998</v>
      </c>
      <c r="F263" s="104">
        <v>34.832999999999998</v>
      </c>
      <c r="G263" s="47">
        <v>23.276700000000002</v>
      </c>
      <c r="H263" s="104">
        <v>0.1113</v>
      </c>
      <c r="I263" s="105">
        <v>1.6260999999999999E-5</v>
      </c>
    </row>
    <row r="264" spans="1:9">
      <c r="A264" s="104" t="s">
        <v>10</v>
      </c>
      <c r="B264" s="104">
        <v>129.5</v>
      </c>
      <c r="C264" s="104">
        <v>18.100000000000001</v>
      </c>
      <c r="D264" s="104">
        <v>79.501000000000005</v>
      </c>
      <c r="E264" s="104">
        <v>24.7851</v>
      </c>
      <c r="F264" s="104">
        <v>34.832799999999999</v>
      </c>
      <c r="G264" s="47">
        <v>23.28</v>
      </c>
      <c r="H264" s="104">
        <v>6.6600000000000006E-2</v>
      </c>
      <c r="I264" s="105">
        <v>1.6019E-5</v>
      </c>
    </row>
    <row r="265" spans="1:9">
      <c r="A265" s="104" t="s">
        <v>10</v>
      </c>
      <c r="B265" s="104">
        <v>129.5</v>
      </c>
      <c r="C265" s="104">
        <v>18.100000000000001</v>
      </c>
      <c r="D265" s="104">
        <v>80.504999999999995</v>
      </c>
      <c r="E265" s="104">
        <v>24.779699999999998</v>
      </c>
      <c r="F265" s="104">
        <v>34.831800000000001</v>
      </c>
      <c r="G265" s="47">
        <v>23.280799999999999</v>
      </c>
      <c r="H265" s="104">
        <v>0.1072</v>
      </c>
      <c r="I265" s="105">
        <v>1.7232999999999999E-5</v>
      </c>
    </row>
    <row r="266" spans="1:9">
      <c r="A266" s="104" t="s">
        <v>10</v>
      </c>
      <c r="B266" s="104">
        <v>129.5</v>
      </c>
      <c r="C266" s="104">
        <v>18.100000000000001</v>
      </c>
      <c r="D266" s="104">
        <v>81.518000000000001</v>
      </c>
      <c r="E266" s="104">
        <v>24.7729</v>
      </c>
      <c r="F266" s="104">
        <v>34.830300000000001</v>
      </c>
      <c r="G266" s="47">
        <v>23.2818</v>
      </c>
      <c r="H266" s="104">
        <v>8.7300000000000003E-2</v>
      </c>
      <c r="I266" s="105">
        <v>2.1426000000000001E-5</v>
      </c>
    </row>
    <row r="267" spans="1:9">
      <c r="A267" s="104" t="s">
        <v>10</v>
      </c>
      <c r="B267" s="104">
        <v>129.5</v>
      </c>
      <c r="C267" s="104">
        <v>18.100000000000001</v>
      </c>
      <c r="D267" s="104">
        <v>82.522000000000006</v>
      </c>
      <c r="E267" s="104">
        <v>24.7639</v>
      </c>
      <c r="F267" s="104">
        <v>34.829599999999999</v>
      </c>
      <c r="G267" s="47">
        <v>23.283999999999999</v>
      </c>
      <c r="H267" s="104">
        <v>0.13519999999999999</v>
      </c>
      <c r="I267" s="105">
        <v>2.0452E-5</v>
      </c>
    </row>
    <row r="268" spans="1:9">
      <c r="A268" s="104" t="s">
        <v>10</v>
      </c>
      <c r="B268" s="104">
        <v>129.5</v>
      </c>
      <c r="C268" s="104">
        <v>18.100000000000001</v>
      </c>
      <c r="D268" s="104">
        <v>83.525999999999996</v>
      </c>
      <c r="E268" s="104">
        <v>24.742599999999999</v>
      </c>
      <c r="F268" s="104">
        <v>34.828299999999999</v>
      </c>
      <c r="G268" s="47">
        <v>23.289400000000001</v>
      </c>
      <c r="H268" s="104">
        <v>0.1147</v>
      </c>
      <c r="I268" s="105">
        <v>2.1038000000000001E-5</v>
      </c>
    </row>
    <row r="269" spans="1:9">
      <c r="A269" s="104" t="s">
        <v>10</v>
      </c>
      <c r="B269" s="104">
        <v>129.5</v>
      </c>
      <c r="C269" s="104">
        <v>18.100000000000001</v>
      </c>
      <c r="D269" s="104">
        <v>84.534999999999997</v>
      </c>
      <c r="E269" s="104">
        <v>24.696100000000001</v>
      </c>
      <c r="F269" s="104">
        <v>34.832299999999996</v>
      </c>
      <c r="G269" s="47">
        <v>23.3065</v>
      </c>
      <c r="H269" s="104">
        <v>0.1183</v>
      </c>
      <c r="I269" s="105">
        <v>1.4038E-5</v>
      </c>
    </row>
    <row r="270" spans="1:9">
      <c r="A270" s="104" t="s">
        <v>10</v>
      </c>
      <c r="B270" s="104">
        <v>129.5</v>
      </c>
      <c r="C270" s="104">
        <v>18.100000000000001</v>
      </c>
      <c r="D270" s="104">
        <v>85.539000000000001</v>
      </c>
      <c r="E270" s="104">
        <v>24.668700000000001</v>
      </c>
      <c r="F270" s="104">
        <v>34.839399999999998</v>
      </c>
      <c r="G270" s="47">
        <v>23.3201</v>
      </c>
      <c r="H270" s="104">
        <v>0.1163</v>
      </c>
      <c r="I270" s="105">
        <v>1.1284000000000001E-5</v>
      </c>
    </row>
    <row r="271" spans="1:9">
      <c r="A271" s="104" t="s">
        <v>10</v>
      </c>
      <c r="B271" s="104">
        <v>129.5</v>
      </c>
      <c r="C271" s="104">
        <v>18.100000000000001</v>
      </c>
      <c r="D271" s="104">
        <v>86.55</v>
      </c>
      <c r="E271" s="104">
        <v>24.646599999999999</v>
      </c>
      <c r="F271" s="104">
        <v>34.841799999999999</v>
      </c>
      <c r="G271" s="47">
        <v>23.328499999999998</v>
      </c>
      <c r="H271" s="104">
        <v>0.11459999999999999</v>
      </c>
      <c r="I271" s="105">
        <v>1.8340000000000001E-5</v>
      </c>
    </row>
    <row r="272" spans="1:9">
      <c r="A272" s="104" t="s">
        <v>10</v>
      </c>
      <c r="B272" s="104">
        <v>129.5</v>
      </c>
      <c r="C272" s="104">
        <v>18.100000000000001</v>
      </c>
      <c r="D272" s="104">
        <v>87.557000000000002</v>
      </c>
      <c r="E272" s="104">
        <v>24.602799999999998</v>
      </c>
      <c r="F272" s="104">
        <v>34.847099999999998</v>
      </c>
      <c r="G272" s="47">
        <v>23.345800000000001</v>
      </c>
      <c r="H272" s="104">
        <v>0.1389</v>
      </c>
      <c r="I272" s="105">
        <v>1.4884E-5</v>
      </c>
    </row>
    <row r="273" spans="1:9">
      <c r="A273" s="104" t="s">
        <v>10</v>
      </c>
      <c r="B273" s="104">
        <v>129.5</v>
      </c>
      <c r="C273" s="104">
        <v>18.100000000000001</v>
      </c>
      <c r="D273" s="104">
        <v>88.563000000000002</v>
      </c>
      <c r="E273" s="104">
        <v>24.600999999999999</v>
      </c>
      <c r="F273" s="104">
        <v>34.860100000000003</v>
      </c>
      <c r="G273" s="47">
        <v>23.356200000000001</v>
      </c>
      <c r="H273" s="104">
        <v>0.13900000000000001</v>
      </c>
      <c r="I273" s="105">
        <v>1.5027E-5</v>
      </c>
    </row>
    <row r="274" spans="1:9">
      <c r="A274" s="104" t="s">
        <v>10</v>
      </c>
      <c r="B274" s="104">
        <v>129.5</v>
      </c>
      <c r="C274" s="104">
        <v>18.100000000000001</v>
      </c>
      <c r="D274" s="104">
        <v>89.567999999999998</v>
      </c>
      <c r="E274" s="104">
        <v>24.5944</v>
      </c>
      <c r="F274" s="104">
        <v>34.866999999999997</v>
      </c>
      <c r="G274" s="47">
        <v>23.363299999999999</v>
      </c>
      <c r="H274" s="104">
        <v>0.1179</v>
      </c>
      <c r="I274" s="105">
        <v>1.6047000000000001E-5</v>
      </c>
    </row>
    <row r="275" spans="1:9">
      <c r="A275" s="104" t="s">
        <v>10</v>
      </c>
      <c r="B275" s="104">
        <v>129.5</v>
      </c>
      <c r="C275" s="104">
        <v>18.100000000000001</v>
      </c>
      <c r="D275" s="104">
        <v>90.573999999999998</v>
      </c>
      <c r="E275" s="104">
        <v>24.547000000000001</v>
      </c>
      <c r="F275" s="104">
        <v>34.866700000000002</v>
      </c>
      <c r="G275" s="47">
        <v>23.377400000000002</v>
      </c>
      <c r="H275" s="104">
        <v>0.13039999999999999</v>
      </c>
      <c r="I275" s="105">
        <v>1.7649E-5</v>
      </c>
    </row>
    <row r="276" spans="1:9">
      <c r="A276" s="104" t="s">
        <v>10</v>
      </c>
      <c r="B276" s="104">
        <v>129.5</v>
      </c>
      <c r="C276" s="104">
        <v>18.100000000000001</v>
      </c>
      <c r="D276" s="104">
        <v>91.581000000000003</v>
      </c>
      <c r="E276" s="104">
        <v>24.5152</v>
      </c>
      <c r="F276" s="104">
        <v>34.866399999999999</v>
      </c>
      <c r="G276" s="47">
        <v>23.386700000000001</v>
      </c>
      <c r="H276" s="104">
        <v>0.13370000000000001</v>
      </c>
      <c r="I276" s="105">
        <v>1.7779E-5</v>
      </c>
    </row>
    <row r="277" spans="1:9">
      <c r="A277" s="104" t="s">
        <v>10</v>
      </c>
      <c r="B277" s="104">
        <v>129.5</v>
      </c>
      <c r="C277" s="104">
        <v>18.100000000000001</v>
      </c>
      <c r="D277" s="104">
        <v>92.593999999999994</v>
      </c>
      <c r="E277" s="104">
        <v>24.480799999999999</v>
      </c>
      <c r="F277" s="104">
        <v>34.866700000000002</v>
      </c>
      <c r="G277" s="47">
        <v>23.397200000000002</v>
      </c>
      <c r="H277" s="104">
        <v>0.14680000000000001</v>
      </c>
      <c r="I277" s="105">
        <v>1.8170000000000001E-5</v>
      </c>
    </row>
    <row r="278" spans="1:9">
      <c r="A278" s="104" t="s">
        <v>10</v>
      </c>
      <c r="B278" s="104">
        <v>129.5</v>
      </c>
      <c r="C278" s="104">
        <v>18.100000000000001</v>
      </c>
      <c r="D278" s="104">
        <v>93.59</v>
      </c>
      <c r="E278" s="104">
        <v>24.413599999999999</v>
      </c>
      <c r="F278" s="104">
        <v>34.869999999999997</v>
      </c>
      <c r="G278" s="47">
        <v>23.419799999999999</v>
      </c>
      <c r="H278" s="104">
        <v>0.17030000000000001</v>
      </c>
      <c r="I278" s="105">
        <v>1.1585E-5</v>
      </c>
    </row>
    <row r="279" spans="1:9">
      <c r="A279" s="104" t="s">
        <v>10</v>
      </c>
      <c r="B279" s="104">
        <v>129.5</v>
      </c>
      <c r="C279" s="104">
        <v>18.100000000000001</v>
      </c>
      <c r="D279" s="104">
        <v>94.605000000000004</v>
      </c>
      <c r="E279" s="104">
        <v>24.308299999999999</v>
      </c>
      <c r="F279" s="104">
        <v>34.878599999999999</v>
      </c>
      <c r="G279" s="47">
        <v>23.457799999999999</v>
      </c>
      <c r="H279" s="104">
        <v>0.16569999999999999</v>
      </c>
      <c r="I279" s="105">
        <v>1.5167999999999999E-5</v>
      </c>
    </row>
    <row r="280" spans="1:9">
      <c r="A280" s="104" t="s">
        <v>10</v>
      </c>
      <c r="B280" s="104">
        <v>129.5</v>
      </c>
      <c r="C280" s="104">
        <v>18.100000000000001</v>
      </c>
      <c r="D280" s="104">
        <v>95.6</v>
      </c>
      <c r="E280" s="104">
        <v>24.234999999999999</v>
      </c>
      <c r="F280" s="104">
        <v>34.8887</v>
      </c>
      <c r="G280" s="47">
        <v>23.487300000000001</v>
      </c>
      <c r="H280" s="104">
        <v>0.16789999999999999</v>
      </c>
      <c r="I280" s="105">
        <v>1.8244999999999999E-5</v>
      </c>
    </row>
    <row r="281" spans="1:9">
      <c r="A281" s="104" t="s">
        <v>10</v>
      </c>
      <c r="B281" s="104">
        <v>129.5</v>
      </c>
      <c r="C281" s="104">
        <v>18.100000000000001</v>
      </c>
      <c r="D281" s="104">
        <v>96.613</v>
      </c>
      <c r="E281" s="104">
        <v>24.1953</v>
      </c>
      <c r="F281" s="104">
        <v>34.899900000000002</v>
      </c>
      <c r="G281" s="47">
        <v>23.5076</v>
      </c>
      <c r="H281" s="104">
        <v>0.16830000000000001</v>
      </c>
      <c r="I281" s="105">
        <v>1.8043E-5</v>
      </c>
    </row>
    <row r="282" spans="1:9">
      <c r="A282" s="104" t="s">
        <v>10</v>
      </c>
      <c r="B282" s="104">
        <v>129.5</v>
      </c>
      <c r="C282" s="104">
        <v>18.100000000000001</v>
      </c>
      <c r="D282" s="104">
        <v>97.620999999999995</v>
      </c>
      <c r="E282" s="104">
        <v>24.1692</v>
      </c>
      <c r="F282" s="104">
        <v>34.905099999999997</v>
      </c>
      <c r="G282" s="47">
        <v>23.519300000000001</v>
      </c>
      <c r="H282" s="104">
        <v>0.20730000000000001</v>
      </c>
      <c r="I282" s="105">
        <v>1.7351E-5</v>
      </c>
    </row>
    <row r="283" spans="1:9">
      <c r="A283" s="104" t="s">
        <v>10</v>
      </c>
      <c r="B283" s="104">
        <v>129.5</v>
      </c>
      <c r="C283" s="104">
        <v>18.100000000000001</v>
      </c>
      <c r="D283" s="104">
        <v>98.626999999999995</v>
      </c>
      <c r="E283" s="104">
        <v>24.144500000000001</v>
      </c>
      <c r="F283" s="104">
        <v>34.911700000000003</v>
      </c>
      <c r="G283" s="47">
        <v>23.531600000000001</v>
      </c>
      <c r="H283" s="104">
        <v>0.24379999999999999</v>
      </c>
      <c r="I283" s="105">
        <v>1.4897E-5</v>
      </c>
    </row>
    <row r="284" spans="1:9">
      <c r="A284" s="104" t="s">
        <v>10</v>
      </c>
      <c r="B284" s="104">
        <v>129.5</v>
      </c>
      <c r="C284" s="104">
        <v>18.100000000000001</v>
      </c>
      <c r="D284" s="104">
        <v>99.637</v>
      </c>
      <c r="E284" s="104">
        <v>24.0991</v>
      </c>
      <c r="F284" s="104">
        <v>34.9193</v>
      </c>
      <c r="G284" s="47">
        <v>23.550899999999999</v>
      </c>
      <c r="H284" s="104">
        <v>0.25580000000000003</v>
      </c>
      <c r="I284" s="105">
        <v>2.2656000000000001E-5</v>
      </c>
    </row>
    <row r="285" spans="1:9">
      <c r="A285" s="104" t="s">
        <v>10</v>
      </c>
      <c r="B285" s="104">
        <v>129.5</v>
      </c>
      <c r="C285" s="104">
        <v>18.100000000000001</v>
      </c>
      <c r="D285" s="104">
        <v>100.642</v>
      </c>
      <c r="E285" s="104">
        <v>24.0715</v>
      </c>
      <c r="F285" s="104">
        <v>34.9253</v>
      </c>
      <c r="G285" s="47">
        <v>23.563600000000001</v>
      </c>
      <c r="H285" s="104">
        <v>0.29299999999999998</v>
      </c>
      <c r="I285" s="105">
        <v>1.9009999999999999E-5</v>
      </c>
    </row>
    <row r="286" spans="1:9">
      <c r="A286" s="104" t="s">
        <v>10</v>
      </c>
      <c r="B286" s="104">
        <v>129.5</v>
      </c>
      <c r="C286" s="104">
        <v>18.100000000000001</v>
      </c>
      <c r="D286" s="104">
        <v>101.65</v>
      </c>
      <c r="E286" s="104">
        <v>24.0609</v>
      </c>
      <c r="F286" s="104">
        <v>34.930500000000002</v>
      </c>
      <c r="G286" s="47">
        <v>23.570699999999999</v>
      </c>
      <c r="H286" s="104">
        <v>0.31090000000000001</v>
      </c>
      <c r="I286" s="105">
        <v>1.8788E-5</v>
      </c>
    </row>
    <row r="287" spans="1:9">
      <c r="A287" s="104" t="s">
        <v>10</v>
      </c>
      <c r="B287" s="104">
        <v>129.5</v>
      </c>
      <c r="C287" s="104">
        <v>18.100000000000001</v>
      </c>
      <c r="D287" s="104">
        <v>102.655</v>
      </c>
      <c r="E287" s="104">
        <v>24.014299999999999</v>
      </c>
      <c r="F287" s="104">
        <v>34.932099999999998</v>
      </c>
      <c r="G287" s="47">
        <v>23.585699999999999</v>
      </c>
      <c r="H287" s="104">
        <v>0.3548</v>
      </c>
      <c r="I287" s="105">
        <v>1.5023E-5</v>
      </c>
    </row>
    <row r="288" spans="1:9">
      <c r="A288" s="104" t="s">
        <v>10</v>
      </c>
      <c r="B288" s="104">
        <v>129.5</v>
      </c>
      <c r="C288" s="104">
        <v>18.100000000000001</v>
      </c>
      <c r="D288" s="104">
        <v>103.667</v>
      </c>
      <c r="E288" s="104">
        <v>23.941099999999999</v>
      </c>
      <c r="F288" s="104">
        <v>34.924900000000001</v>
      </c>
      <c r="G288" s="47">
        <v>23.601900000000001</v>
      </c>
      <c r="H288" s="104">
        <v>0.38419999999999999</v>
      </c>
      <c r="I288" s="105">
        <v>1.6730000000000001E-5</v>
      </c>
    </row>
    <row r="289" spans="1:9">
      <c r="A289" s="104" t="s">
        <v>10</v>
      </c>
      <c r="B289" s="104">
        <v>129.5</v>
      </c>
      <c r="C289" s="104">
        <v>18.100000000000001</v>
      </c>
      <c r="D289" s="104">
        <v>104.67400000000001</v>
      </c>
      <c r="E289" s="104">
        <v>23.825800000000001</v>
      </c>
      <c r="F289" s="104">
        <v>34.954599999999999</v>
      </c>
      <c r="G289" s="47">
        <v>23.6585</v>
      </c>
      <c r="H289" s="104">
        <v>0.40350000000000003</v>
      </c>
      <c r="I289" s="105">
        <v>1.2384999999999999E-5</v>
      </c>
    </row>
    <row r="290" spans="1:9">
      <c r="A290" s="104" t="s">
        <v>10</v>
      </c>
      <c r="B290" s="104">
        <v>129.5</v>
      </c>
      <c r="C290" s="104">
        <v>18.100000000000001</v>
      </c>
      <c r="D290" s="104">
        <v>105.666</v>
      </c>
      <c r="E290" s="104">
        <v>23.738600000000002</v>
      </c>
      <c r="F290" s="104">
        <v>34.959499999999998</v>
      </c>
      <c r="G290" s="47">
        <v>23.687899999999999</v>
      </c>
      <c r="H290" s="104">
        <v>0.40910000000000002</v>
      </c>
      <c r="I290" s="105">
        <v>2.2942000000000002E-5</v>
      </c>
    </row>
    <row r="291" spans="1:9">
      <c r="A291" s="104" t="s">
        <v>10</v>
      </c>
      <c r="B291" s="104">
        <v>129.5</v>
      </c>
      <c r="C291" s="104">
        <v>18.100000000000001</v>
      </c>
      <c r="D291" s="104">
        <v>106.679</v>
      </c>
      <c r="E291" s="104">
        <v>23.6343</v>
      </c>
      <c r="F291" s="104">
        <v>34.948900000000002</v>
      </c>
      <c r="G291" s="47">
        <v>23.7105</v>
      </c>
      <c r="H291" s="104">
        <v>0.44330000000000003</v>
      </c>
      <c r="I291" s="105">
        <v>1.5712000000000001E-5</v>
      </c>
    </row>
    <row r="292" spans="1:9">
      <c r="A292" s="104" t="s">
        <v>10</v>
      </c>
      <c r="B292" s="104">
        <v>129.5</v>
      </c>
      <c r="C292" s="104">
        <v>18.100000000000001</v>
      </c>
      <c r="D292" s="104">
        <v>107.68899999999999</v>
      </c>
      <c r="E292" s="104">
        <v>23.590599999999998</v>
      </c>
      <c r="F292" s="104">
        <v>34.939100000000003</v>
      </c>
      <c r="G292" s="47">
        <v>23.715800000000002</v>
      </c>
      <c r="H292" s="104">
        <v>0.43830000000000002</v>
      </c>
      <c r="I292" s="105">
        <v>1.7215E-5</v>
      </c>
    </row>
    <row r="293" spans="1:9">
      <c r="A293" s="104" t="s">
        <v>10</v>
      </c>
      <c r="B293" s="104">
        <v>129.5</v>
      </c>
      <c r="C293" s="104">
        <v>18.100000000000001</v>
      </c>
      <c r="D293" s="104">
        <v>108.699</v>
      </c>
      <c r="E293" s="104">
        <v>23.553599999999999</v>
      </c>
      <c r="F293" s="104">
        <v>34.930399999999999</v>
      </c>
      <c r="G293" s="47">
        <v>23.720099999999999</v>
      </c>
      <c r="H293" s="104">
        <v>0.51349999999999996</v>
      </c>
      <c r="I293" s="105">
        <v>1.9677000000000002E-5</v>
      </c>
    </row>
    <row r="294" spans="1:9">
      <c r="A294" s="104" t="s">
        <v>10</v>
      </c>
      <c r="B294" s="104">
        <v>129.5</v>
      </c>
      <c r="C294" s="104">
        <v>18.100000000000001</v>
      </c>
      <c r="D294" s="104">
        <v>109.705</v>
      </c>
      <c r="E294" s="104">
        <v>23.549600000000002</v>
      </c>
      <c r="F294" s="104">
        <v>34.928800000000003</v>
      </c>
      <c r="G294" s="47">
        <v>23.720099999999999</v>
      </c>
      <c r="H294" s="104">
        <v>0.5202</v>
      </c>
      <c r="I294" s="105">
        <v>2.3176999999999998E-5</v>
      </c>
    </row>
    <row r="295" spans="1:9">
      <c r="A295" s="104" t="s">
        <v>10</v>
      </c>
      <c r="B295" s="104">
        <v>129.5</v>
      </c>
      <c r="C295" s="104">
        <v>18.100000000000001</v>
      </c>
      <c r="D295" s="104">
        <v>110.709</v>
      </c>
      <c r="E295" s="104">
        <v>23.539300000000001</v>
      </c>
      <c r="F295" s="104">
        <v>34.926299999999998</v>
      </c>
      <c r="G295" s="47">
        <v>23.7212</v>
      </c>
      <c r="H295" s="104">
        <v>0.49370000000000003</v>
      </c>
      <c r="I295" s="105">
        <v>2.0622999999999999E-5</v>
      </c>
    </row>
    <row r="296" spans="1:9">
      <c r="A296" s="104" t="s">
        <v>10</v>
      </c>
      <c r="B296" s="104">
        <v>129.5</v>
      </c>
      <c r="C296" s="104">
        <v>18.100000000000001</v>
      </c>
      <c r="D296" s="104">
        <v>111.717</v>
      </c>
      <c r="E296" s="104">
        <v>23.516300000000001</v>
      </c>
      <c r="F296" s="104">
        <v>34.929299999999998</v>
      </c>
      <c r="G296" s="47">
        <v>23.7301</v>
      </c>
      <c r="H296" s="104">
        <v>0.4708</v>
      </c>
      <c r="I296" s="105">
        <v>1.9803999999999999E-5</v>
      </c>
    </row>
    <row r="297" spans="1:9">
      <c r="A297" s="104" t="s">
        <v>10</v>
      </c>
      <c r="B297" s="104">
        <v>129.5</v>
      </c>
      <c r="C297" s="104">
        <v>18.100000000000001</v>
      </c>
      <c r="D297" s="104">
        <v>112.72</v>
      </c>
      <c r="E297" s="104">
        <v>23.494800000000001</v>
      </c>
      <c r="F297" s="104">
        <v>34.930100000000003</v>
      </c>
      <c r="G297" s="47">
        <v>23.736999999999998</v>
      </c>
      <c r="H297" s="104">
        <v>0.48909999999999998</v>
      </c>
      <c r="I297" s="105">
        <v>1.2173E-5</v>
      </c>
    </row>
    <row r="298" spans="1:9">
      <c r="A298" s="104" t="s">
        <v>10</v>
      </c>
      <c r="B298" s="104">
        <v>129.5</v>
      </c>
      <c r="C298" s="104">
        <v>18.100000000000001</v>
      </c>
      <c r="D298" s="104">
        <v>113.727</v>
      </c>
      <c r="E298" s="104">
        <v>23.476299999999998</v>
      </c>
      <c r="F298" s="104">
        <v>34.931100000000001</v>
      </c>
      <c r="G298" s="47">
        <v>23.743200000000002</v>
      </c>
      <c r="H298" s="104">
        <v>0.51600000000000001</v>
      </c>
      <c r="I298" s="105">
        <v>1.9941000000000001E-5</v>
      </c>
    </row>
    <row r="299" spans="1:9">
      <c r="A299" s="104" t="s">
        <v>10</v>
      </c>
      <c r="B299" s="104">
        <v>129.5</v>
      </c>
      <c r="C299" s="104">
        <v>18.100000000000001</v>
      </c>
      <c r="D299" s="104">
        <v>114.732</v>
      </c>
      <c r="E299" s="104">
        <v>23.454999999999998</v>
      </c>
      <c r="F299" s="104">
        <v>34.935000000000002</v>
      </c>
      <c r="G299" s="47">
        <v>23.752300000000002</v>
      </c>
      <c r="H299" s="104">
        <v>0.51819999999999999</v>
      </c>
      <c r="I299" s="105">
        <v>1.3448999999999999E-5</v>
      </c>
    </row>
    <row r="300" spans="1:9">
      <c r="A300" s="104" t="s">
        <v>10</v>
      </c>
      <c r="B300" s="104">
        <v>129.5</v>
      </c>
      <c r="C300" s="104">
        <v>18.100000000000001</v>
      </c>
      <c r="D300" s="104">
        <v>115.744</v>
      </c>
      <c r="E300" s="104">
        <v>23.426100000000002</v>
      </c>
      <c r="F300" s="104">
        <v>34.942</v>
      </c>
      <c r="G300" s="47">
        <v>23.766100000000002</v>
      </c>
      <c r="H300" s="104">
        <v>0.53590000000000004</v>
      </c>
      <c r="I300" s="105">
        <v>2.0608E-5</v>
      </c>
    </row>
    <row r="301" spans="1:9">
      <c r="A301" s="104" t="s">
        <v>10</v>
      </c>
      <c r="B301" s="104">
        <v>129.5</v>
      </c>
      <c r="C301" s="104">
        <v>18.100000000000001</v>
      </c>
      <c r="D301" s="104">
        <v>116.751</v>
      </c>
      <c r="E301" s="104">
        <v>23.347000000000001</v>
      </c>
      <c r="F301" s="104">
        <v>34.949800000000003</v>
      </c>
      <c r="G301" s="47">
        <v>23.795100000000001</v>
      </c>
      <c r="H301" s="104">
        <v>0.55510000000000004</v>
      </c>
      <c r="I301" s="105">
        <v>2.1007000000000001E-5</v>
      </c>
    </row>
    <row r="302" spans="1:9">
      <c r="A302" s="104" t="s">
        <v>10</v>
      </c>
      <c r="B302" s="104">
        <v>129.5</v>
      </c>
      <c r="C302" s="104">
        <v>18.100000000000001</v>
      </c>
      <c r="D302" s="104">
        <v>117.756</v>
      </c>
      <c r="E302" s="104">
        <v>23.2622</v>
      </c>
      <c r="F302" s="104">
        <v>34.962899999999998</v>
      </c>
      <c r="G302" s="47">
        <v>23.829599999999999</v>
      </c>
      <c r="H302" s="104">
        <v>0.54849999999999999</v>
      </c>
      <c r="I302" s="105">
        <v>1.3645000000000001E-5</v>
      </c>
    </row>
    <row r="303" spans="1:9">
      <c r="A303" s="104" t="s">
        <v>10</v>
      </c>
      <c r="B303" s="104">
        <v>129.5</v>
      </c>
      <c r="C303" s="104">
        <v>18.100000000000001</v>
      </c>
      <c r="D303" s="104">
        <v>118.765</v>
      </c>
      <c r="E303" s="104">
        <v>23.231000000000002</v>
      </c>
      <c r="F303" s="104">
        <v>34.966299999999997</v>
      </c>
      <c r="G303" s="47">
        <v>23.8413</v>
      </c>
      <c r="H303" s="104">
        <v>0.53939999999999999</v>
      </c>
      <c r="I303" s="105">
        <v>1.8618E-5</v>
      </c>
    </row>
    <row r="304" spans="1:9">
      <c r="A304" s="104" t="s">
        <v>10</v>
      </c>
      <c r="B304" s="104">
        <v>129.5</v>
      </c>
      <c r="C304" s="104">
        <v>18.100000000000001</v>
      </c>
      <c r="D304" s="104">
        <v>119.76600000000001</v>
      </c>
      <c r="E304" s="104">
        <v>23.2121</v>
      </c>
      <c r="F304" s="104">
        <v>34.971400000000003</v>
      </c>
      <c r="G304" s="47">
        <v>23.8506</v>
      </c>
      <c r="H304" s="104">
        <v>0.55559999999999998</v>
      </c>
      <c r="I304" s="105">
        <v>2.0897999999999999E-5</v>
      </c>
    </row>
    <row r="305" spans="1:9">
      <c r="A305" s="104" t="s">
        <v>10</v>
      </c>
      <c r="B305" s="104">
        <v>129.5</v>
      </c>
      <c r="C305" s="104">
        <v>18.100000000000001</v>
      </c>
      <c r="D305" s="104">
        <v>120.774</v>
      </c>
      <c r="E305" s="104">
        <v>23.165199999999999</v>
      </c>
      <c r="F305" s="104">
        <v>34.979199999999999</v>
      </c>
      <c r="G305" s="47">
        <v>23.870100000000001</v>
      </c>
      <c r="H305" s="104">
        <v>0.57420000000000004</v>
      </c>
      <c r="I305" s="105">
        <v>2.1044999999999999E-5</v>
      </c>
    </row>
    <row r="306" spans="1:9">
      <c r="A306" s="104" t="s">
        <v>10</v>
      </c>
      <c r="B306" s="104">
        <v>129.5</v>
      </c>
      <c r="C306" s="104">
        <v>18.100000000000001</v>
      </c>
      <c r="D306" s="104">
        <v>121.78100000000001</v>
      </c>
      <c r="E306" s="104">
        <v>22.999199999999998</v>
      </c>
      <c r="F306" s="104">
        <v>34.9938</v>
      </c>
      <c r="G306" s="47">
        <v>23.929099999999998</v>
      </c>
      <c r="H306" s="104">
        <v>0.57040000000000002</v>
      </c>
      <c r="I306" s="105">
        <v>2.0344999999999999E-5</v>
      </c>
    </row>
    <row r="307" spans="1:9">
      <c r="A307" s="104" t="s">
        <v>10</v>
      </c>
      <c r="B307" s="104">
        <v>129.5</v>
      </c>
      <c r="C307" s="104">
        <v>18.100000000000001</v>
      </c>
      <c r="D307" s="104">
        <v>122.79300000000001</v>
      </c>
      <c r="E307" s="104">
        <v>22.901</v>
      </c>
      <c r="F307" s="104">
        <v>35.005400000000002</v>
      </c>
      <c r="G307" s="47">
        <v>23.966200000000001</v>
      </c>
      <c r="H307" s="104">
        <v>0.61160000000000003</v>
      </c>
      <c r="I307" s="105">
        <v>1.5902000000000001E-5</v>
      </c>
    </row>
    <row r="308" spans="1:9">
      <c r="A308" s="104" t="s">
        <v>10</v>
      </c>
      <c r="B308" s="104">
        <v>129.5</v>
      </c>
      <c r="C308" s="104">
        <v>18.100000000000001</v>
      </c>
      <c r="D308" s="104">
        <v>123.797</v>
      </c>
      <c r="E308" s="104">
        <v>22.846299999999999</v>
      </c>
      <c r="F308" s="104">
        <v>35.017499999999998</v>
      </c>
      <c r="G308" s="47">
        <v>23.991099999999999</v>
      </c>
      <c r="H308" s="104">
        <v>0.6421</v>
      </c>
      <c r="I308" s="105">
        <v>1.8629000000000001E-5</v>
      </c>
    </row>
    <row r="309" spans="1:9">
      <c r="A309" s="104" t="s">
        <v>10</v>
      </c>
      <c r="B309" s="104">
        <v>129.5</v>
      </c>
      <c r="C309" s="104">
        <v>18.100000000000001</v>
      </c>
      <c r="D309" s="104">
        <v>124.801</v>
      </c>
      <c r="E309" s="104">
        <v>22.8309</v>
      </c>
      <c r="F309" s="104">
        <v>35.018300000000004</v>
      </c>
      <c r="G309" s="47">
        <v>23.996099999999998</v>
      </c>
      <c r="H309" s="104">
        <v>0.60099999999999998</v>
      </c>
      <c r="I309" s="105">
        <v>2.0471000000000001E-5</v>
      </c>
    </row>
    <row r="310" spans="1:9">
      <c r="A310" s="104" t="s">
        <v>10</v>
      </c>
      <c r="B310" s="104">
        <v>129.5</v>
      </c>
      <c r="C310" s="104">
        <v>18.100000000000001</v>
      </c>
      <c r="D310" s="104">
        <v>125.806</v>
      </c>
      <c r="E310" s="104">
        <v>22.817</v>
      </c>
      <c r="F310" s="104">
        <v>35.017600000000002</v>
      </c>
      <c r="G310" s="47">
        <v>23.999500000000001</v>
      </c>
      <c r="H310" s="104">
        <v>0.61990000000000001</v>
      </c>
      <c r="I310" s="105">
        <v>1.7260000000000001E-5</v>
      </c>
    </row>
    <row r="311" spans="1:9">
      <c r="A311" s="104" t="s">
        <v>10</v>
      </c>
      <c r="B311" s="104">
        <v>129.5</v>
      </c>
      <c r="C311" s="104">
        <v>18.100000000000001</v>
      </c>
      <c r="D311" s="104">
        <v>126.819</v>
      </c>
      <c r="E311" s="104">
        <v>22.789400000000001</v>
      </c>
      <c r="F311" s="104">
        <v>35.0169</v>
      </c>
      <c r="G311" s="47">
        <v>24.006900000000002</v>
      </c>
      <c r="H311" s="104">
        <v>0.65439999999999998</v>
      </c>
      <c r="I311" s="105">
        <v>1.789E-5</v>
      </c>
    </row>
    <row r="312" spans="1:9">
      <c r="A312" s="104" t="s">
        <v>10</v>
      </c>
      <c r="B312" s="104">
        <v>129.5</v>
      </c>
      <c r="C312" s="104">
        <v>18.100000000000001</v>
      </c>
      <c r="D312" s="104">
        <v>127.828</v>
      </c>
      <c r="E312" s="104">
        <v>22.773700000000002</v>
      </c>
      <c r="F312" s="104">
        <v>35.016399999999997</v>
      </c>
      <c r="G312" s="47">
        <v>24.010999999999999</v>
      </c>
      <c r="H312" s="104">
        <v>0.65780000000000005</v>
      </c>
      <c r="I312" s="105">
        <v>1.5214999999999999E-5</v>
      </c>
    </row>
    <row r="313" spans="1:9">
      <c r="A313" s="104" t="s">
        <v>10</v>
      </c>
      <c r="B313" s="104">
        <v>129.5</v>
      </c>
      <c r="C313" s="104">
        <v>18.100000000000001</v>
      </c>
      <c r="D313" s="104">
        <v>128.82900000000001</v>
      </c>
      <c r="E313" s="104">
        <v>22.747499999999999</v>
      </c>
      <c r="F313" s="104">
        <v>35.0152</v>
      </c>
      <c r="G313" s="47">
        <v>24.017700000000001</v>
      </c>
      <c r="H313" s="104">
        <v>0.55300000000000005</v>
      </c>
      <c r="I313" s="105">
        <v>2.1834000000000001E-5</v>
      </c>
    </row>
    <row r="314" spans="1:9">
      <c r="A314" s="104" t="s">
        <v>10</v>
      </c>
      <c r="B314" s="104">
        <v>129.5</v>
      </c>
      <c r="C314" s="104">
        <v>18.100000000000001</v>
      </c>
      <c r="D314" s="104">
        <v>129.834</v>
      </c>
      <c r="E314" s="104">
        <v>22.732900000000001</v>
      </c>
      <c r="F314" s="104">
        <v>35.015500000000003</v>
      </c>
      <c r="G314" s="47">
        <v>24.022099999999998</v>
      </c>
      <c r="H314" s="104">
        <v>0.52910000000000001</v>
      </c>
      <c r="I314" s="105">
        <v>1.9110000000000002E-5</v>
      </c>
    </row>
    <row r="315" spans="1:9">
      <c r="A315" s="104" t="s">
        <v>10</v>
      </c>
      <c r="B315" s="104">
        <v>129.5</v>
      </c>
      <c r="C315" s="104">
        <v>18.100000000000001</v>
      </c>
      <c r="D315" s="104">
        <v>130.845</v>
      </c>
      <c r="E315" s="104">
        <v>22.715</v>
      </c>
      <c r="F315" s="104">
        <v>35.0169</v>
      </c>
      <c r="G315" s="47">
        <v>24.028199999999998</v>
      </c>
      <c r="H315" s="104">
        <v>0.58279999999999998</v>
      </c>
      <c r="I315" s="105">
        <v>1.4817999999999999E-5</v>
      </c>
    </row>
    <row r="316" spans="1:9">
      <c r="A316" s="104" t="s">
        <v>10</v>
      </c>
      <c r="B316" s="104">
        <v>129.5</v>
      </c>
      <c r="C316" s="104">
        <v>18.100000000000001</v>
      </c>
      <c r="D316" s="104">
        <v>131.85</v>
      </c>
      <c r="E316" s="104">
        <v>22.678699999999999</v>
      </c>
      <c r="F316" s="104">
        <v>35.018300000000004</v>
      </c>
      <c r="G316" s="47">
        <v>24.0397</v>
      </c>
      <c r="H316" s="104">
        <v>0.64610000000000001</v>
      </c>
      <c r="I316" s="105">
        <v>1.6169000000000001E-5</v>
      </c>
    </row>
    <row r="317" spans="1:9">
      <c r="A317" s="104" t="s">
        <v>10</v>
      </c>
      <c r="B317" s="104">
        <v>129.5</v>
      </c>
      <c r="C317" s="104">
        <v>18.100000000000001</v>
      </c>
      <c r="D317" s="104">
        <v>132.857</v>
      </c>
      <c r="E317" s="104">
        <v>22.582000000000001</v>
      </c>
      <c r="F317" s="104">
        <v>35.019500000000001</v>
      </c>
      <c r="G317" s="47">
        <v>24.068100000000001</v>
      </c>
      <c r="H317" s="104">
        <v>0.63690000000000002</v>
      </c>
      <c r="I317" s="105">
        <v>1.3743E-5</v>
      </c>
    </row>
    <row r="318" spans="1:9">
      <c r="A318" s="104" t="s">
        <v>10</v>
      </c>
      <c r="B318" s="104">
        <v>129.5</v>
      </c>
      <c r="C318" s="104">
        <v>18.100000000000001</v>
      </c>
      <c r="D318" s="104">
        <v>133.86600000000001</v>
      </c>
      <c r="E318" s="104">
        <v>22.494700000000002</v>
      </c>
      <c r="F318" s="104">
        <v>35.020099999999999</v>
      </c>
      <c r="G318" s="47">
        <v>24.093499999999999</v>
      </c>
      <c r="H318" s="104">
        <v>0.59240000000000004</v>
      </c>
      <c r="I318" s="105">
        <v>1.6285000000000001E-5</v>
      </c>
    </row>
    <row r="319" spans="1:9">
      <c r="A319" s="104" t="s">
        <v>10</v>
      </c>
      <c r="B319" s="104">
        <v>129.5</v>
      </c>
      <c r="C319" s="104">
        <v>18.100000000000001</v>
      </c>
      <c r="D319" s="104">
        <v>134.87</v>
      </c>
      <c r="E319" s="104">
        <v>22.439599999999999</v>
      </c>
      <c r="F319" s="104">
        <v>35.012099999999997</v>
      </c>
      <c r="G319" s="47">
        <v>24.103100000000001</v>
      </c>
      <c r="H319" s="104">
        <v>0.55859999999999999</v>
      </c>
      <c r="I319" s="105">
        <v>2.0072E-5</v>
      </c>
    </row>
    <row r="320" spans="1:9">
      <c r="A320" s="104" t="s">
        <v>10</v>
      </c>
      <c r="B320" s="104">
        <v>129.5</v>
      </c>
      <c r="C320" s="104">
        <v>18.100000000000001</v>
      </c>
      <c r="D320" s="104">
        <v>135.87899999999999</v>
      </c>
      <c r="E320" s="104">
        <v>22.3813</v>
      </c>
      <c r="F320" s="104">
        <v>35.004399999999997</v>
      </c>
      <c r="G320" s="47">
        <v>24.113800000000001</v>
      </c>
      <c r="H320" s="104">
        <v>0.50839999999999996</v>
      </c>
      <c r="I320" s="105">
        <v>1.7221999999999999E-5</v>
      </c>
    </row>
    <row r="321" spans="1:9">
      <c r="A321" s="104" t="s">
        <v>10</v>
      </c>
      <c r="B321" s="104">
        <v>129.5</v>
      </c>
      <c r="C321" s="104">
        <v>18.100000000000001</v>
      </c>
      <c r="D321" s="104">
        <v>136.88499999999999</v>
      </c>
      <c r="E321" s="104">
        <v>22.33</v>
      </c>
      <c r="F321" s="104">
        <v>34.997900000000001</v>
      </c>
      <c r="G321" s="47">
        <v>24.1233</v>
      </c>
      <c r="H321" s="104">
        <v>0.52159999999999995</v>
      </c>
      <c r="I321" s="105">
        <v>1.4474000000000001E-5</v>
      </c>
    </row>
    <row r="322" spans="1:9">
      <c r="A322" s="104" t="s">
        <v>10</v>
      </c>
      <c r="B322" s="104">
        <v>129.5</v>
      </c>
      <c r="C322" s="104">
        <v>18.100000000000001</v>
      </c>
      <c r="D322" s="104">
        <v>137.892</v>
      </c>
      <c r="E322" s="104">
        <v>22.258400000000002</v>
      </c>
      <c r="F322" s="104">
        <v>34.991300000000003</v>
      </c>
      <c r="G322" s="47">
        <v>24.1386</v>
      </c>
      <c r="H322" s="104">
        <v>0.54730000000000001</v>
      </c>
      <c r="I322" s="105">
        <v>1.6320999999999998E-5</v>
      </c>
    </row>
    <row r="323" spans="1:9">
      <c r="A323" s="104" t="s">
        <v>10</v>
      </c>
      <c r="B323" s="104">
        <v>129.5</v>
      </c>
      <c r="C323" s="104">
        <v>18.100000000000001</v>
      </c>
      <c r="D323" s="104">
        <v>138.89599999999999</v>
      </c>
      <c r="E323" s="104">
        <v>22.204999999999998</v>
      </c>
      <c r="F323" s="104">
        <v>34.988399999999999</v>
      </c>
      <c r="G323" s="47">
        <v>24.151399999999999</v>
      </c>
      <c r="H323" s="104">
        <v>0.50270000000000004</v>
      </c>
      <c r="I323" s="105">
        <v>1.9275000000000001E-5</v>
      </c>
    </row>
    <row r="324" spans="1:9">
      <c r="A324" s="104" t="s">
        <v>10</v>
      </c>
      <c r="B324" s="104">
        <v>129.5</v>
      </c>
      <c r="C324" s="104">
        <v>18.100000000000001</v>
      </c>
      <c r="D324" s="104">
        <v>139.90100000000001</v>
      </c>
      <c r="E324" s="104">
        <v>22.121300000000002</v>
      </c>
      <c r="F324" s="104">
        <v>34.981499999999997</v>
      </c>
      <c r="G324" s="47">
        <v>24.169699999999999</v>
      </c>
      <c r="H324" s="104">
        <v>0.4783</v>
      </c>
      <c r="I324" s="105">
        <v>1.5922000000000001E-5</v>
      </c>
    </row>
    <row r="325" spans="1:9">
      <c r="A325" s="104" t="s">
        <v>10</v>
      </c>
      <c r="B325" s="104">
        <v>129.5</v>
      </c>
      <c r="C325" s="104">
        <v>18.100000000000001</v>
      </c>
      <c r="D325" s="104">
        <v>140.91</v>
      </c>
      <c r="E325" s="104">
        <v>22.0685</v>
      </c>
      <c r="F325" s="104">
        <v>34.982599999999998</v>
      </c>
      <c r="G325" s="47">
        <v>24.185400000000001</v>
      </c>
      <c r="H325" s="104">
        <v>0.53039999999999998</v>
      </c>
      <c r="I325" s="105">
        <v>1.5201000000000001E-5</v>
      </c>
    </row>
    <row r="326" spans="1:9">
      <c r="A326" s="104" t="s">
        <v>10</v>
      </c>
      <c r="B326" s="104">
        <v>129.5</v>
      </c>
      <c r="C326" s="104">
        <v>18.100000000000001</v>
      </c>
      <c r="D326" s="104">
        <v>141.922</v>
      </c>
      <c r="E326" s="104">
        <v>22.017499999999998</v>
      </c>
      <c r="F326" s="104">
        <v>34.980499999999999</v>
      </c>
      <c r="G326" s="47">
        <v>24.1981</v>
      </c>
      <c r="H326" s="104">
        <v>0.60940000000000005</v>
      </c>
      <c r="I326" s="105">
        <v>1.6951000000000001E-5</v>
      </c>
    </row>
    <row r="327" spans="1:9">
      <c r="A327" s="104" t="s">
        <v>10</v>
      </c>
      <c r="B327" s="104">
        <v>129.5</v>
      </c>
      <c r="C327" s="104">
        <v>18.100000000000001</v>
      </c>
      <c r="D327" s="104">
        <v>142.93</v>
      </c>
      <c r="E327" s="104">
        <v>21.930800000000001</v>
      </c>
      <c r="F327" s="104">
        <v>34.983199999999997</v>
      </c>
      <c r="G327" s="47">
        <v>24.224399999999999</v>
      </c>
      <c r="H327" s="104">
        <v>0.53590000000000004</v>
      </c>
      <c r="I327" s="105">
        <v>2.1234999999999999E-5</v>
      </c>
    </row>
    <row r="328" spans="1:9">
      <c r="A328" s="104" t="s">
        <v>10</v>
      </c>
      <c r="B328" s="104">
        <v>129.5</v>
      </c>
      <c r="C328" s="104">
        <v>18.100000000000001</v>
      </c>
      <c r="D328" s="104">
        <v>143.93600000000001</v>
      </c>
      <c r="E328" s="104">
        <v>21.888400000000001</v>
      </c>
      <c r="F328" s="104">
        <v>34.984000000000002</v>
      </c>
      <c r="G328" s="47">
        <v>24.236799999999999</v>
      </c>
      <c r="H328" s="104">
        <v>0.44969999999999999</v>
      </c>
      <c r="I328" s="105">
        <v>1.3005E-5</v>
      </c>
    </row>
    <row r="329" spans="1:9">
      <c r="A329" s="104" t="s">
        <v>10</v>
      </c>
      <c r="B329" s="104">
        <v>129.5</v>
      </c>
      <c r="C329" s="104">
        <v>18.100000000000001</v>
      </c>
      <c r="D329" s="104">
        <v>144.93899999999999</v>
      </c>
      <c r="E329" s="104">
        <v>21.8062</v>
      </c>
      <c r="F329" s="104">
        <v>34.987699999999997</v>
      </c>
      <c r="G329" s="47">
        <v>24.262699999999999</v>
      </c>
      <c r="H329" s="104">
        <v>0.4042</v>
      </c>
      <c r="I329" s="105">
        <v>2.1515E-5</v>
      </c>
    </row>
    <row r="330" spans="1:9">
      <c r="A330" s="104" t="s">
        <v>10</v>
      </c>
      <c r="B330" s="104">
        <v>129.5</v>
      </c>
      <c r="C330" s="104">
        <v>18.100000000000001</v>
      </c>
      <c r="D330" s="104">
        <v>145.94300000000001</v>
      </c>
      <c r="E330" s="104">
        <v>21.751300000000001</v>
      </c>
      <c r="F330" s="104">
        <v>34.9925</v>
      </c>
      <c r="G330" s="47">
        <v>24.281500000000001</v>
      </c>
      <c r="H330" s="104">
        <v>0.41970000000000002</v>
      </c>
      <c r="I330" s="105">
        <v>1.7037999999999998E-5</v>
      </c>
    </row>
    <row r="331" spans="1:9">
      <c r="A331" s="104" t="s">
        <v>10</v>
      </c>
      <c r="B331" s="104">
        <v>129.5</v>
      </c>
      <c r="C331" s="104">
        <v>18.100000000000001</v>
      </c>
      <c r="D331" s="104">
        <v>146.94800000000001</v>
      </c>
      <c r="E331" s="104">
        <v>21.697399999999998</v>
      </c>
      <c r="F331" s="104">
        <v>34.993499999999997</v>
      </c>
      <c r="G331" s="47">
        <v>24.2973</v>
      </c>
      <c r="H331" s="104">
        <v>0.43330000000000002</v>
      </c>
      <c r="I331" s="105">
        <v>1.6373999999999999E-5</v>
      </c>
    </row>
    <row r="332" spans="1:9">
      <c r="A332" s="104" t="s">
        <v>10</v>
      </c>
      <c r="B332" s="104">
        <v>129.5</v>
      </c>
      <c r="C332" s="104">
        <v>18.100000000000001</v>
      </c>
      <c r="D332" s="104">
        <v>147.95400000000001</v>
      </c>
      <c r="E332" s="104">
        <v>21.639500000000002</v>
      </c>
      <c r="F332" s="104">
        <v>34.996200000000002</v>
      </c>
      <c r="G332" s="47">
        <v>24.3154</v>
      </c>
      <c r="H332" s="104">
        <v>0.46279999999999999</v>
      </c>
      <c r="I332" s="105">
        <v>1.5650000000000001E-5</v>
      </c>
    </row>
    <row r="333" spans="1:9">
      <c r="A333" s="104" t="s">
        <v>10</v>
      </c>
      <c r="B333" s="104">
        <v>129.5</v>
      </c>
      <c r="C333" s="104">
        <v>18.100000000000001</v>
      </c>
      <c r="D333" s="104">
        <v>148.96799999999999</v>
      </c>
      <c r="E333" s="104">
        <v>21.598400000000002</v>
      </c>
      <c r="F333" s="104">
        <v>34.996099999999998</v>
      </c>
      <c r="G333" s="47">
        <v>24.326699999999999</v>
      </c>
      <c r="H333" s="104">
        <v>0.46260000000000001</v>
      </c>
      <c r="I333" s="105">
        <v>1.9607999999999999E-5</v>
      </c>
    </row>
    <row r="334" spans="1:9">
      <c r="A334" s="104" t="s">
        <v>10</v>
      </c>
      <c r="B334" s="104">
        <v>129.5</v>
      </c>
      <c r="C334" s="104">
        <v>18.100000000000001</v>
      </c>
      <c r="D334" s="104">
        <v>149.977</v>
      </c>
      <c r="E334" s="104">
        <v>21.5748</v>
      </c>
      <c r="F334" s="104">
        <v>34.994799999999998</v>
      </c>
      <c r="G334" s="47">
        <v>24.3322</v>
      </c>
      <c r="H334" s="104">
        <v>0.46260000000000001</v>
      </c>
      <c r="I334" s="105">
        <v>1.2758999999999999E-5</v>
      </c>
    </row>
    <row r="335" spans="1:9">
      <c r="A335" s="104" t="s">
        <v>10</v>
      </c>
      <c r="B335" s="104">
        <v>129.5</v>
      </c>
      <c r="C335" s="104">
        <v>18.100000000000001</v>
      </c>
      <c r="D335" s="104">
        <v>150.983</v>
      </c>
      <c r="E335" s="104">
        <v>21.527999999999999</v>
      </c>
      <c r="F335" s="104">
        <v>34.992400000000004</v>
      </c>
      <c r="G335" s="47">
        <v>24.343399999999999</v>
      </c>
      <c r="H335" s="104">
        <v>0.41959999999999997</v>
      </c>
      <c r="I335" s="105">
        <v>1.3582E-5</v>
      </c>
    </row>
    <row r="336" spans="1:9">
      <c r="A336" s="104" t="s">
        <v>10</v>
      </c>
      <c r="B336" s="104">
        <v>129.5</v>
      </c>
      <c r="C336" s="104">
        <v>18.100000000000001</v>
      </c>
      <c r="D336" s="104">
        <v>151.98699999999999</v>
      </c>
      <c r="E336" s="104">
        <v>21.479800000000001</v>
      </c>
      <c r="F336" s="104">
        <v>34.993000000000002</v>
      </c>
      <c r="G336" s="47">
        <v>24.357099999999999</v>
      </c>
      <c r="H336" s="104">
        <v>0.3352</v>
      </c>
      <c r="I336" s="105">
        <v>1.5299999999999999E-5</v>
      </c>
    </row>
    <row r="337" spans="1:9">
      <c r="A337" s="104" t="s">
        <v>10</v>
      </c>
      <c r="B337" s="104">
        <v>129.5</v>
      </c>
      <c r="C337" s="104">
        <v>18.100000000000001</v>
      </c>
      <c r="D337" s="104">
        <v>152.99799999999999</v>
      </c>
      <c r="E337" s="104">
        <v>21.338899999999999</v>
      </c>
      <c r="F337" s="104">
        <v>34.987699999999997</v>
      </c>
      <c r="G337" s="47">
        <v>24.3919</v>
      </c>
      <c r="H337" s="104">
        <v>0.3135</v>
      </c>
      <c r="I337" s="105">
        <v>1.9267E-5</v>
      </c>
    </row>
    <row r="338" spans="1:9">
      <c r="A338" s="104" t="s">
        <v>10</v>
      </c>
      <c r="B338" s="104">
        <v>129.5</v>
      </c>
      <c r="C338" s="104">
        <v>18.100000000000001</v>
      </c>
      <c r="D338" s="104">
        <v>153.999</v>
      </c>
      <c r="E338" s="104">
        <v>21.113499999999998</v>
      </c>
      <c r="F338" s="104">
        <v>34.985999999999997</v>
      </c>
      <c r="G338" s="47">
        <v>24.452300000000001</v>
      </c>
      <c r="H338" s="104">
        <v>0.35449999999999998</v>
      </c>
      <c r="I338" s="105">
        <v>1.8549000000000001E-5</v>
      </c>
    </row>
    <row r="339" spans="1:9">
      <c r="A339" s="104" t="s">
        <v>10</v>
      </c>
      <c r="B339" s="104">
        <v>129.5</v>
      </c>
      <c r="C339" s="104">
        <v>18.100000000000001</v>
      </c>
      <c r="D339" s="104">
        <v>155.00700000000001</v>
      </c>
      <c r="E339" s="104">
        <v>21.017600000000002</v>
      </c>
      <c r="F339" s="104">
        <v>34.986600000000003</v>
      </c>
      <c r="G339" s="47">
        <v>24.478999999999999</v>
      </c>
      <c r="H339" s="104">
        <v>0.35249999999999998</v>
      </c>
      <c r="I339" s="105">
        <v>1.9661999999999999E-5</v>
      </c>
    </row>
    <row r="340" spans="1:9">
      <c r="A340" s="104" t="s">
        <v>10</v>
      </c>
      <c r="B340" s="104">
        <v>129.5</v>
      </c>
      <c r="C340" s="104">
        <v>18.100000000000001</v>
      </c>
      <c r="D340" s="104">
        <v>156.01400000000001</v>
      </c>
      <c r="E340" s="104">
        <v>20.965599999999998</v>
      </c>
      <c r="F340" s="104">
        <v>34.9831</v>
      </c>
      <c r="G340" s="47">
        <v>24.490400000000001</v>
      </c>
      <c r="H340" s="104">
        <v>0.34549999999999997</v>
      </c>
      <c r="I340" s="105">
        <v>1.7799E-5</v>
      </c>
    </row>
    <row r="341" spans="1:9">
      <c r="A341" s="104" t="s">
        <v>10</v>
      </c>
      <c r="B341" s="104">
        <v>129.5</v>
      </c>
      <c r="C341" s="104">
        <v>18.100000000000001</v>
      </c>
      <c r="D341" s="104">
        <v>157.023</v>
      </c>
      <c r="E341" s="104">
        <v>20.8858</v>
      </c>
      <c r="F341" s="104">
        <v>34.981099999999998</v>
      </c>
      <c r="G341" s="47">
        <v>24.5105</v>
      </c>
      <c r="H341" s="104">
        <v>0.34620000000000001</v>
      </c>
      <c r="I341" s="105">
        <v>1.8774999999999999E-5</v>
      </c>
    </row>
    <row r="342" spans="1:9">
      <c r="A342" s="104" t="s">
        <v>10</v>
      </c>
      <c r="B342" s="104">
        <v>129.5</v>
      </c>
      <c r="C342" s="104">
        <v>18.100000000000001</v>
      </c>
      <c r="D342" s="104">
        <v>158.03200000000001</v>
      </c>
      <c r="E342" s="104">
        <v>20.821999999999999</v>
      </c>
      <c r="F342" s="104">
        <v>34.979399999999998</v>
      </c>
      <c r="G342" s="47">
        <v>24.526599999999998</v>
      </c>
      <c r="H342" s="104">
        <v>0.3382</v>
      </c>
      <c r="I342" s="105">
        <v>1.5418E-5</v>
      </c>
    </row>
    <row r="343" spans="1:9">
      <c r="A343" s="104" t="s">
        <v>10</v>
      </c>
      <c r="B343" s="104">
        <v>129.5</v>
      </c>
      <c r="C343" s="104">
        <v>18.100000000000001</v>
      </c>
      <c r="D343" s="104">
        <v>159.03700000000001</v>
      </c>
      <c r="E343" s="104">
        <v>20.7925</v>
      </c>
      <c r="F343" s="104">
        <v>34.979300000000002</v>
      </c>
      <c r="G343" s="47">
        <v>24.534400000000002</v>
      </c>
      <c r="H343" s="104">
        <v>0.30520000000000003</v>
      </c>
      <c r="I343" s="105">
        <v>2.0248999999999999E-5</v>
      </c>
    </row>
    <row r="344" spans="1:9">
      <c r="A344" s="104" t="s">
        <v>10</v>
      </c>
      <c r="B344" s="104">
        <v>129.5</v>
      </c>
      <c r="C344" s="104">
        <v>18.100000000000001</v>
      </c>
      <c r="D344" s="104">
        <v>160.04300000000001</v>
      </c>
      <c r="E344" s="104">
        <v>20.7376</v>
      </c>
      <c r="F344" s="104">
        <v>34.976599999999998</v>
      </c>
      <c r="G344" s="47">
        <v>24.5471</v>
      </c>
      <c r="H344" s="104">
        <v>0.27939999999999998</v>
      </c>
      <c r="I344" s="105">
        <v>2.0574E-5</v>
      </c>
    </row>
    <row r="345" spans="1:9">
      <c r="A345" s="104" t="s">
        <v>10</v>
      </c>
      <c r="B345" s="104">
        <v>129.5</v>
      </c>
      <c r="C345" s="104">
        <v>18.100000000000001</v>
      </c>
      <c r="D345" s="104">
        <v>161.04900000000001</v>
      </c>
      <c r="E345" s="104">
        <v>20.664200000000001</v>
      </c>
      <c r="F345" s="104">
        <v>34.976500000000001</v>
      </c>
      <c r="G345" s="47">
        <v>24.566800000000001</v>
      </c>
      <c r="H345" s="104">
        <v>0.27239999999999998</v>
      </c>
      <c r="I345" s="105">
        <v>1.9278000000000001E-5</v>
      </c>
    </row>
    <row r="346" spans="1:9">
      <c r="A346" s="104" t="s">
        <v>10</v>
      </c>
      <c r="B346" s="104">
        <v>129.5</v>
      </c>
      <c r="C346" s="104">
        <v>18.100000000000001</v>
      </c>
      <c r="D346" s="104">
        <v>162.05799999999999</v>
      </c>
      <c r="E346" s="104">
        <v>20.633700000000001</v>
      </c>
      <c r="F346" s="104">
        <v>34.975999999999999</v>
      </c>
      <c r="G346" s="47">
        <v>24.5747</v>
      </c>
      <c r="H346" s="104">
        <v>0.2419</v>
      </c>
      <c r="I346" s="105">
        <v>1.5937E-5</v>
      </c>
    </row>
    <row r="347" spans="1:9">
      <c r="A347" s="104" t="s">
        <v>10</v>
      </c>
      <c r="B347" s="104">
        <v>129.5</v>
      </c>
      <c r="C347" s="104">
        <v>18.100000000000001</v>
      </c>
      <c r="D347" s="104">
        <v>163.06200000000001</v>
      </c>
      <c r="E347" s="104">
        <v>20.5946</v>
      </c>
      <c r="F347" s="104">
        <v>34.973999999999997</v>
      </c>
      <c r="G347" s="47">
        <v>24.5837</v>
      </c>
      <c r="H347" s="104">
        <v>0.1991</v>
      </c>
      <c r="I347" s="105">
        <v>1.2981E-5</v>
      </c>
    </row>
    <row r="348" spans="1:9">
      <c r="A348" s="104" t="s">
        <v>10</v>
      </c>
      <c r="B348" s="104">
        <v>129.5</v>
      </c>
      <c r="C348" s="104">
        <v>18.100000000000001</v>
      </c>
      <c r="D348" s="104">
        <v>164.072</v>
      </c>
      <c r="E348" s="104">
        <v>20.552299999999999</v>
      </c>
      <c r="F348" s="104">
        <v>34.972099999999998</v>
      </c>
      <c r="G348" s="47">
        <v>24.593599999999999</v>
      </c>
      <c r="H348" s="104">
        <v>0.18590000000000001</v>
      </c>
      <c r="I348" s="105">
        <v>1.9568E-5</v>
      </c>
    </row>
    <row r="349" spans="1:9">
      <c r="A349" s="104" t="s">
        <v>10</v>
      </c>
      <c r="B349" s="104">
        <v>129.5</v>
      </c>
      <c r="C349" s="104">
        <v>18.100000000000001</v>
      </c>
      <c r="D349" s="104">
        <v>165.077</v>
      </c>
      <c r="E349" s="104">
        <v>20.496400000000001</v>
      </c>
      <c r="F349" s="104">
        <v>34.971200000000003</v>
      </c>
      <c r="G349" s="47">
        <v>24.607900000000001</v>
      </c>
      <c r="H349" s="104">
        <v>0.18340000000000001</v>
      </c>
      <c r="I349" s="105">
        <v>1.5753E-5</v>
      </c>
    </row>
    <row r="350" spans="1:9">
      <c r="A350" s="104" t="s">
        <v>10</v>
      </c>
      <c r="B350" s="104">
        <v>129.5</v>
      </c>
      <c r="C350" s="104">
        <v>18.100000000000001</v>
      </c>
      <c r="D350" s="104">
        <v>166.084</v>
      </c>
      <c r="E350" s="104">
        <v>20.4481</v>
      </c>
      <c r="F350" s="104">
        <v>34.970100000000002</v>
      </c>
      <c r="G350" s="47">
        <v>24.619900000000001</v>
      </c>
      <c r="H350" s="104">
        <v>0.17219999999999999</v>
      </c>
      <c r="I350" s="105">
        <v>1.7263000000000001E-5</v>
      </c>
    </row>
    <row r="351" spans="1:9">
      <c r="A351" s="104" t="s">
        <v>10</v>
      </c>
      <c r="B351" s="104">
        <v>129.5</v>
      </c>
      <c r="C351" s="104">
        <v>18.100000000000001</v>
      </c>
      <c r="D351" s="104">
        <v>167.09</v>
      </c>
      <c r="E351" s="104">
        <v>20.4236</v>
      </c>
      <c r="F351" s="104">
        <v>34.969000000000001</v>
      </c>
      <c r="G351" s="47">
        <v>24.625599999999999</v>
      </c>
      <c r="H351" s="104">
        <v>0.17530000000000001</v>
      </c>
      <c r="I351" s="105">
        <v>1.3311E-5</v>
      </c>
    </row>
    <row r="352" spans="1:9">
      <c r="A352" s="104" t="s">
        <v>10</v>
      </c>
      <c r="B352" s="104">
        <v>129.5</v>
      </c>
      <c r="C352" s="104">
        <v>18.100000000000001</v>
      </c>
      <c r="D352" s="104">
        <v>168.096</v>
      </c>
      <c r="E352" s="104">
        <v>20.402999999999999</v>
      </c>
      <c r="F352" s="104">
        <v>34.967700000000001</v>
      </c>
      <c r="G352" s="47">
        <v>24.630199999999999</v>
      </c>
      <c r="H352" s="104">
        <v>0.16209999999999999</v>
      </c>
      <c r="I352" s="105">
        <v>1.4409999999999999E-5</v>
      </c>
    </row>
    <row r="353" spans="1:9">
      <c r="A353" s="104" t="s">
        <v>10</v>
      </c>
      <c r="B353" s="104">
        <v>129.5</v>
      </c>
      <c r="C353" s="104">
        <v>18.100000000000001</v>
      </c>
      <c r="D353" s="104">
        <v>169.113</v>
      </c>
      <c r="E353" s="104">
        <v>20.363199999999999</v>
      </c>
      <c r="F353" s="104">
        <v>34.963099999999997</v>
      </c>
      <c r="G353" s="47">
        <v>24.6373</v>
      </c>
      <c r="H353" s="104">
        <v>0.1787</v>
      </c>
      <c r="I353" s="105">
        <v>1.5427999999999999E-5</v>
      </c>
    </row>
    <row r="354" spans="1:9">
      <c r="A354" s="104" t="s">
        <v>10</v>
      </c>
      <c r="B354" s="104">
        <v>129.5</v>
      </c>
      <c r="C354" s="104">
        <v>18.100000000000001</v>
      </c>
      <c r="D354" s="104">
        <v>170.11699999999999</v>
      </c>
      <c r="E354" s="104">
        <v>20.218499999999999</v>
      </c>
      <c r="F354" s="104">
        <v>34.957700000000003</v>
      </c>
      <c r="G354" s="47">
        <v>24.671700000000001</v>
      </c>
      <c r="H354" s="104">
        <v>0.1575</v>
      </c>
      <c r="I354" s="105">
        <v>1.7064000000000001E-5</v>
      </c>
    </row>
    <row r="355" spans="1:9">
      <c r="A355" s="104" t="s">
        <v>10</v>
      </c>
      <c r="B355" s="104">
        <v>129.5</v>
      </c>
      <c r="C355" s="104">
        <v>18.100000000000001</v>
      </c>
      <c r="D355" s="104">
        <v>171.11699999999999</v>
      </c>
      <c r="E355" s="104">
        <v>20.148099999999999</v>
      </c>
      <c r="F355" s="104">
        <v>34.954900000000002</v>
      </c>
      <c r="G355" s="47">
        <v>24.688199999999998</v>
      </c>
      <c r="H355" s="104">
        <v>0.13020000000000001</v>
      </c>
      <c r="I355" s="105">
        <v>1.5058999999999999E-5</v>
      </c>
    </row>
    <row r="356" spans="1:9">
      <c r="A356" s="104" t="s">
        <v>10</v>
      </c>
      <c r="B356" s="104">
        <v>129.5</v>
      </c>
      <c r="C356" s="104">
        <v>18.100000000000001</v>
      </c>
      <c r="D356" s="104">
        <v>172.12200000000001</v>
      </c>
      <c r="E356" s="104">
        <v>20.0487</v>
      </c>
      <c r="F356" s="104">
        <v>34.9495</v>
      </c>
      <c r="G356" s="47">
        <v>24.7104</v>
      </c>
      <c r="H356" s="104">
        <v>0.1072</v>
      </c>
      <c r="I356" s="105">
        <v>1.0937E-5</v>
      </c>
    </row>
    <row r="357" spans="1:9">
      <c r="A357" s="104" t="s">
        <v>10</v>
      </c>
      <c r="B357" s="104">
        <v>129.5</v>
      </c>
      <c r="C357" s="104">
        <v>18.100000000000001</v>
      </c>
      <c r="D357" s="104">
        <v>173.13800000000001</v>
      </c>
      <c r="E357" s="104">
        <v>19.930499999999999</v>
      </c>
      <c r="F357" s="104">
        <v>34.942900000000002</v>
      </c>
      <c r="G357" s="47">
        <v>24.736499999999999</v>
      </c>
      <c r="H357" s="104">
        <v>0.1173</v>
      </c>
      <c r="I357" s="105">
        <v>1.8179999999999999E-5</v>
      </c>
    </row>
    <row r="358" spans="1:9">
      <c r="A358" s="104" t="s">
        <v>10</v>
      </c>
      <c r="B358" s="104">
        <v>129.5</v>
      </c>
      <c r="C358" s="104">
        <v>18.100000000000001</v>
      </c>
      <c r="D358" s="104">
        <v>174.13499999999999</v>
      </c>
      <c r="E358" s="104">
        <v>19.818899999999999</v>
      </c>
      <c r="F358" s="104">
        <v>34.9392</v>
      </c>
      <c r="G358" s="47">
        <v>24.762899999999998</v>
      </c>
      <c r="H358" s="104">
        <v>0.10730000000000001</v>
      </c>
      <c r="I358" s="105">
        <v>1.3608000000000001E-5</v>
      </c>
    </row>
    <row r="359" spans="1:9">
      <c r="A359" s="104" t="s">
        <v>10</v>
      </c>
      <c r="B359" s="104">
        <v>129.5</v>
      </c>
      <c r="C359" s="104">
        <v>18.100000000000001</v>
      </c>
      <c r="D359" s="104">
        <v>175.14699999999999</v>
      </c>
      <c r="E359" s="104">
        <v>19.715599999999998</v>
      </c>
      <c r="F359" s="104">
        <v>34.938000000000002</v>
      </c>
      <c r="G359" s="47">
        <v>24.789100000000001</v>
      </c>
      <c r="H359" s="104">
        <v>9.1899999999999996E-2</v>
      </c>
      <c r="I359" s="105">
        <v>1.5909E-5</v>
      </c>
    </row>
    <row r="360" spans="1:9">
      <c r="A360" s="104" t="s">
        <v>10</v>
      </c>
      <c r="B360" s="104">
        <v>129.5</v>
      </c>
      <c r="C360" s="104">
        <v>18.100000000000001</v>
      </c>
      <c r="D360" s="104">
        <v>176.15700000000001</v>
      </c>
      <c r="E360" s="104">
        <v>19.6584</v>
      </c>
      <c r="F360" s="104">
        <v>34.937199999999997</v>
      </c>
      <c r="G360" s="47">
        <v>24.8034</v>
      </c>
      <c r="H360" s="104">
        <v>7.85E-2</v>
      </c>
      <c r="I360" s="105">
        <v>1.1301000000000001E-5</v>
      </c>
    </row>
    <row r="361" spans="1:9">
      <c r="A361" s="104" t="s">
        <v>10</v>
      </c>
      <c r="B361" s="104">
        <v>129.5</v>
      </c>
      <c r="C361" s="104">
        <v>18.100000000000001</v>
      </c>
      <c r="D361" s="104">
        <v>177.167</v>
      </c>
      <c r="E361" s="104">
        <v>19.616299999999999</v>
      </c>
      <c r="F361" s="104">
        <v>34.935699999999997</v>
      </c>
      <c r="G361" s="47">
        <v>24.813199999999998</v>
      </c>
      <c r="H361" s="104">
        <v>9.8799999999999999E-2</v>
      </c>
      <c r="I361" s="105">
        <v>1.8921000000000001E-5</v>
      </c>
    </row>
    <row r="362" spans="1:9">
      <c r="A362" s="104" t="s">
        <v>10</v>
      </c>
      <c r="B362" s="104">
        <v>129.5</v>
      </c>
      <c r="C362" s="104">
        <v>18.100000000000001</v>
      </c>
      <c r="D362" s="104">
        <v>178.17099999999999</v>
      </c>
      <c r="E362" s="104">
        <v>19.560500000000001</v>
      </c>
      <c r="F362" s="104">
        <v>34.933999999999997</v>
      </c>
      <c r="G362" s="47">
        <v>24.8264</v>
      </c>
      <c r="H362" s="104">
        <v>7.9000000000000001E-2</v>
      </c>
      <c r="I362" s="105">
        <v>1.9259999999999999E-5</v>
      </c>
    </row>
    <row r="363" spans="1:9">
      <c r="A363" s="104" t="s">
        <v>10</v>
      </c>
      <c r="B363" s="104">
        <v>129.5</v>
      </c>
      <c r="C363" s="104">
        <v>18.100000000000001</v>
      </c>
      <c r="D363" s="104">
        <v>179.17699999999999</v>
      </c>
      <c r="E363" s="104">
        <v>19.524799999999999</v>
      </c>
      <c r="F363" s="104">
        <v>34.933300000000003</v>
      </c>
      <c r="G363" s="47">
        <v>24.835100000000001</v>
      </c>
      <c r="H363" s="104">
        <v>5.0700000000000002E-2</v>
      </c>
      <c r="I363" s="105">
        <v>1.7478000000000001E-5</v>
      </c>
    </row>
    <row r="364" spans="1:9">
      <c r="A364" s="104" t="s">
        <v>10</v>
      </c>
      <c r="B364" s="104">
        <v>129.5</v>
      </c>
      <c r="C364" s="104">
        <v>18.100000000000001</v>
      </c>
      <c r="D364" s="104">
        <v>180.18600000000001</v>
      </c>
      <c r="E364" s="104">
        <v>19.493200000000002</v>
      </c>
      <c r="F364" s="104">
        <v>34.930999999999997</v>
      </c>
      <c r="G364" s="47">
        <v>24.8416</v>
      </c>
      <c r="H364" s="104">
        <v>2.4199999999999999E-2</v>
      </c>
      <c r="I364" s="105">
        <v>1.3229E-5</v>
      </c>
    </row>
    <row r="365" spans="1:9">
      <c r="A365" s="104" t="s">
        <v>10</v>
      </c>
      <c r="B365" s="104">
        <v>129.5</v>
      </c>
      <c r="C365" s="104">
        <v>18.100000000000001</v>
      </c>
      <c r="D365" s="104">
        <v>181.18899999999999</v>
      </c>
      <c r="E365" s="104">
        <v>19.441700000000001</v>
      </c>
      <c r="F365" s="104">
        <v>34.9285</v>
      </c>
      <c r="G365" s="47">
        <v>24.853000000000002</v>
      </c>
      <c r="H365" s="104">
        <v>-2E-3</v>
      </c>
      <c r="I365" s="105">
        <v>1.1487E-5</v>
      </c>
    </row>
    <row r="366" spans="1:9">
      <c r="A366" s="104" t="s">
        <v>10</v>
      </c>
      <c r="B366" s="104">
        <v>129.5</v>
      </c>
      <c r="C366" s="104">
        <v>18.100000000000001</v>
      </c>
      <c r="D366" s="104">
        <v>182.19200000000001</v>
      </c>
      <c r="E366" s="104">
        <v>19.394600000000001</v>
      </c>
      <c r="F366" s="104">
        <v>34.927100000000003</v>
      </c>
      <c r="G366" s="47">
        <v>24.864100000000001</v>
      </c>
      <c r="H366" s="104">
        <v>-2.3599999999999999E-2</v>
      </c>
      <c r="I366" s="105">
        <v>1.1993E-5</v>
      </c>
    </row>
    <row r="367" spans="1:9">
      <c r="A367" s="104" t="s">
        <v>10</v>
      </c>
      <c r="B367" s="104">
        <v>129.5</v>
      </c>
      <c r="C367" s="104">
        <v>18.100000000000001</v>
      </c>
      <c r="D367" s="104">
        <v>183.20099999999999</v>
      </c>
      <c r="E367" s="104">
        <v>19.365300000000001</v>
      </c>
      <c r="F367" s="104">
        <v>34.926600000000001</v>
      </c>
      <c r="G367" s="47">
        <v>24.871300000000002</v>
      </c>
      <c r="H367" s="104">
        <v>3.5000000000000001E-3</v>
      </c>
      <c r="I367" s="105">
        <v>1.7127999999999999E-5</v>
      </c>
    </row>
    <row r="368" spans="1:9">
      <c r="A368" s="104" t="s">
        <v>10</v>
      </c>
      <c r="B368" s="104">
        <v>129.5</v>
      </c>
      <c r="C368" s="104">
        <v>18.100000000000001</v>
      </c>
      <c r="D368" s="104">
        <v>184.215</v>
      </c>
      <c r="E368" s="104">
        <v>19.3063</v>
      </c>
      <c r="F368" s="104">
        <v>34.916800000000002</v>
      </c>
      <c r="G368" s="47">
        <v>24.879000000000001</v>
      </c>
      <c r="H368" s="104">
        <v>1.2999999999999999E-3</v>
      </c>
      <c r="I368" s="105">
        <v>1.4355000000000001E-5</v>
      </c>
    </row>
    <row r="369" spans="1:9">
      <c r="A369" s="104" t="s">
        <v>10</v>
      </c>
      <c r="B369" s="104">
        <v>129.5</v>
      </c>
      <c r="C369" s="104">
        <v>18.100000000000001</v>
      </c>
      <c r="D369" s="104">
        <v>185.22200000000001</v>
      </c>
      <c r="E369" s="104">
        <v>19.167200000000001</v>
      </c>
      <c r="F369" s="104">
        <v>34.9163</v>
      </c>
      <c r="G369" s="47">
        <v>24.914400000000001</v>
      </c>
      <c r="H369" s="104">
        <v>-2.7400000000000001E-2</v>
      </c>
      <c r="I369" s="105">
        <v>1.4849E-5</v>
      </c>
    </row>
    <row r="370" spans="1:9">
      <c r="A370" s="104" t="s">
        <v>10</v>
      </c>
      <c r="B370" s="104">
        <v>129.5</v>
      </c>
      <c r="C370" s="104">
        <v>18.100000000000001</v>
      </c>
      <c r="D370" s="104">
        <v>186.22800000000001</v>
      </c>
      <c r="E370" s="104">
        <v>19.148900000000001</v>
      </c>
      <c r="F370" s="104">
        <v>34.914099999999998</v>
      </c>
      <c r="G370" s="47">
        <v>24.917400000000001</v>
      </c>
      <c r="H370" s="104">
        <v>-2.58E-2</v>
      </c>
      <c r="I370" s="105">
        <v>1.4800999999999999E-5</v>
      </c>
    </row>
    <row r="371" spans="1:9">
      <c r="A371" s="104" t="s">
        <v>10</v>
      </c>
      <c r="B371" s="104">
        <v>129.5</v>
      </c>
      <c r="C371" s="104">
        <v>18.100000000000001</v>
      </c>
      <c r="D371" s="104">
        <v>187.233</v>
      </c>
      <c r="E371" s="104">
        <v>19.116099999999999</v>
      </c>
      <c r="F371" s="104">
        <v>34.911799999999999</v>
      </c>
      <c r="G371" s="47">
        <v>24.924099999999999</v>
      </c>
      <c r="H371" s="104">
        <v>-2.7199999999999998E-2</v>
      </c>
      <c r="I371" s="105">
        <v>1.4800999999999999E-5</v>
      </c>
    </row>
    <row r="372" spans="1:9">
      <c r="A372" s="104" t="s">
        <v>10</v>
      </c>
      <c r="B372" s="104">
        <v>129.5</v>
      </c>
      <c r="C372" s="104">
        <v>18.100000000000001</v>
      </c>
      <c r="D372" s="104">
        <v>188.238</v>
      </c>
      <c r="E372" s="104">
        <v>19.095800000000001</v>
      </c>
      <c r="F372" s="104">
        <v>34.910499999999999</v>
      </c>
      <c r="G372" s="47">
        <v>24.9282</v>
      </c>
      <c r="H372" s="104">
        <v>-2.7E-2</v>
      </c>
      <c r="I372" s="105">
        <v>1.2012E-5</v>
      </c>
    </row>
    <row r="373" spans="1:9">
      <c r="A373" s="104" t="s">
        <v>10</v>
      </c>
      <c r="B373" s="104">
        <v>129.5</v>
      </c>
      <c r="C373" s="104">
        <v>18.100000000000001</v>
      </c>
      <c r="D373" s="104">
        <v>189.24600000000001</v>
      </c>
      <c r="E373" s="104">
        <v>19.0855</v>
      </c>
      <c r="F373" s="104">
        <v>34.909799999999997</v>
      </c>
      <c r="G373" s="47">
        <v>24.930399999999999</v>
      </c>
      <c r="H373" s="104">
        <v>-2.93E-2</v>
      </c>
      <c r="I373" s="105">
        <v>1.2517999999999999E-5</v>
      </c>
    </row>
    <row r="374" spans="1:9">
      <c r="A374" s="104" t="s">
        <v>10</v>
      </c>
      <c r="B374" s="104">
        <v>129.5</v>
      </c>
      <c r="C374" s="104">
        <v>18.100000000000001</v>
      </c>
      <c r="D374" s="104">
        <v>190.25200000000001</v>
      </c>
      <c r="E374" s="104">
        <v>19.0793</v>
      </c>
      <c r="F374" s="104">
        <v>34.908000000000001</v>
      </c>
      <c r="G374" s="47">
        <v>24.930599999999998</v>
      </c>
      <c r="H374" s="104">
        <v>-2.9700000000000001E-2</v>
      </c>
      <c r="I374" s="105">
        <v>1.3723999999999999E-5</v>
      </c>
    </row>
    <row r="375" spans="1:9">
      <c r="A375" s="104" t="s">
        <v>10</v>
      </c>
      <c r="B375" s="104">
        <v>129.5</v>
      </c>
      <c r="C375" s="104">
        <v>18.100000000000001</v>
      </c>
      <c r="D375" s="104">
        <v>191.26400000000001</v>
      </c>
      <c r="E375" s="104">
        <v>19.0398</v>
      </c>
      <c r="F375" s="104">
        <v>34.904699999999998</v>
      </c>
      <c r="G375" s="47">
        <v>24.938199999999998</v>
      </c>
      <c r="H375" s="104">
        <v>-2.87E-2</v>
      </c>
      <c r="I375" s="105">
        <v>1.7209000000000001E-5</v>
      </c>
    </row>
    <row r="376" spans="1:9">
      <c r="A376" s="104" t="s">
        <v>10</v>
      </c>
      <c r="B376" s="104">
        <v>129.5</v>
      </c>
      <c r="C376" s="104">
        <v>18.100000000000001</v>
      </c>
      <c r="D376" s="104">
        <v>192.268</v>
      </c>
      <c r="E376" s="104">
        <v>19.002400000000002</v>
      </c>
      <c r="F376" s="104">
        <v>34.903599999999997</v>
      </c>
      <c r="G376" s="47">
        <v>24.946899999999999</v>
      </c>
      <c r="H376" s="104">
        <v>-2.69E-2</v>
      </c>
      <c r="I376" s="105">
        <v>2.0582E-5</v>
      </c>
    </row>
    <row r="377" spans="1:9">
      <c r="A377" s="104" t="s">
        <v>10</v>
      </c>
      <c r="B377" s="104">
        <v>129.5</v>
      </c>
      <c r="C377" s="104">
        <v>18.100000000000001</v>
      </c>
      <c r="D377" s="104">
        <v>193.27799999999999</v>
      </c>
      <c r="E377" s="104">
        <v>18.9788</v>
      </c>
      <c r="F377" s="104">
        <v>34.901400000000002</v>
      </c>
      <c r="G377" s="47">
        <v>24.9512</v>
      </c>
      <c r="H377" s="104">
        <v>-3.2399999999999998E-2</v>
      </c>
      <c r="I377" s="105">
        <v>1.2537E-5</v>
      </c>
    </row>
    <row r="378" spans="1:9">
      <c r="A378" s="104" t="s">
        <v>10</v>
      </c>
      <c r="B378" s="104">
        <v>129.5</v>
      </c>
      <c r="C378" s="104">
        <v>18.100000000000001</v>
      </c>
      <c r="D378" s="104">
        <v>194.28299999999999</v>
      </c>
      <c r="E378" s="104">
        <v>18.950500000000002</v>
      </c>
      <c r="F378" s="104">
        <v>34.898800000000001</v>
      </c>
      <c r="G378" s="47">
        <v>24.956499999999998</v>
      </c>
      <c r="H378" s="104">
        <v>-3.0700000000000002E-2</v>
      </c>
      <c r="I378" s="105">
        <v>1.2927E-5</v>
      </c>
    </row>
    <row r="379" spans="1:9">
      <c r="A379" s="104" t="s">
        <v>10</v>
      </c>
      <c r="B379" s="104">
        <v>129.5</v>
      </c>
      <c r="C379" s="104">
        <v>18.100000000000001</v>
      </c>
      <c r="D379" s="104">
        <v>195.292</v>
      </c>
      <c r="E379" s="104">
        <v>18.874600000000001</v>
      </c>
      <c r="F379" s="104">
        <v>34.894199999999998</v>
      </c>
      <c r="G379" s="47">
        <v>24.972200000000001</v>
      </c>
      <c r="H379" s="104">
        <v>-2.8000000000000001E-2</v>
      </c>
      <c r="I379" s="105">
        <v>9.8166000000000002E-6</v>
      </c>
    </row>
    <row r="380" spans="1:9">
      <c r="A380" s="104" t="s">
        <v>10</v>
      </c>
      <c r="B380" s="104">
        <v>129.5</v>
      </c>
      <c r="C380" s="104">
        <v>18.100000000000001</v>
      </c>
      <c r="D380" s="104">
        <v>196.30099999999999</v>
      </c>
      <c r="E380" s="104">
        <v>18.7957</v>
      </c>
      <c r="F380" s="104">
        <v>34.891300000000001</v>
      </c>
      <c r="G380" s="47">
        <v>24.99</v>
      </c>
      <c r="H380" s="104">
        <v>-2.7199999999999998E-2</v>
      </c>
      <c r="I380" s="105">
        <v>1.5956000000000001E-5</v>
      </c>
    </row>
    <row r="381" spans="1:9">
      <c r="A381" s="104" t="s">
        <v>10</v>
      </c>
      <c r="B381" s="104">
        <v>129.5</v>
      </c>
      <c r="C381" s="104">
        <v>18.100000000000001</v>
      </c>
      <c r="D381" s="104">
        <v>197.304</v>
      </c>
      <c r="E381" s="104">
        <v>18.746500000000001</v>
      </c>
      <c r="F381" s="104">
        <v>34.889899999999997</v>
      </c>
      <c r="G381" s="47">
        <v>25.0014</v>
      </c>
      <c r="H381" s="104">
        <v>-3.1199999999999999E-2</v>
      </c>
      <c r="I381" s="105">
        <v>1.8575000000000001E-5</v>
      </c>
    </row>
    <row r="382" spans="1:9">
      <c r="A382" s="104" t="s">
        <v>10</v>
      </c>
      <c r="B382" s="104">
        <v>129.5</v>
      </c>
      <c r="C382" s="104">
        <v>18.100000000000001</v>
      </c>
      <c r="D382" s="104">
        <v>198.31100000000001</v>
      </c>
      <c r="E382" s="104">
        <v>18.703199999999999</v>
      </c>
      <c r="F382" s="104">
        <v>34.8872</v>
      </c>
      <c r="G382" s="47">
        <v>25.010200000000001</v>
      </c>
      <c r="H382" s="104">
        <v>-3.09E-2</v>
      </c>
      <c r="I382" s="105">
        <v>1.6708999999999999E-5</v>
      </c>
    </row>
    <row r="383" spans="1:9">
      <c r="A383" s="104" t="s">
        <v>10</v>
      </c>
      <c r="B383" s="104">
        <v>129.5</v>
      </c>
      <c r="C383" s="104">
        <v>18.100000000000001</v>
      </c>
      <c r="D383" s="104">
        <v>199.316</v>
      </c>
      <c r="E383" s="104">
        <v>18.681699999999999</v>
      </c>
      <c r="F383" s="104">
        <v>34.886400000000002</v>
      </c>
      <c r="G383" s="47">
        <v>25.0151</v>
      </c>
      <c r="H383" s="104">
        <v>-3.0700000000000002E-2</v>
      </c>
      <c r="I383" s="105">
        <v>1.508E-5</v>
      </c>
    </row>
    <row r="384" spans="1:9">
      <c r="A384" s="104" t="s">
        <v>11</v>
      </c>
      <c r="B384" s="104">
        <v>129.5</v>
      </c>
      <c r="C384" s="104">
        <v>18.55</v>
      </c>
      <c r="D384" s="104">
        <v>5.0359999999999996</v>
      </c>
      <c r="E384" s="104">
        <v>27.421900000000001</v>
      </c>
      <c r="F384" s="104">
        <v>34.724899999999998</v>
      </c>
      <c r="G384" s="47">
        <v>22.375299999999999</v>
      </c>
      <c r="H384" s="104">
        <v>-9.01E-2</v>
      </c>
      <c r="I384" s="105">
        <v>375.84</v>
      </c>
    </row>
    <row r="385" spans="1:9">
      <c r="A385" s="104" t="s">
        <v>11</v>
      </c>
      <c r="B385" s="104">
        <v>129.5</v>
      </c>
      <c r="C385" s="104">
        <v>18.55</v>
      </c>
      <c r="D385" s="104">
        <v>6.0330000000000004</v>
      </c>
      <c r="E385" s="104">
        <v>27.442499999999999</v>
      </c>
      <c r="F385" s="104">
        <v>34.737099999999998</v>
      </c>
      <c r="G385" s="47">
        <v>22.377800000000001</v>
      </c>
      <c r="H385" s="104">
        <v>-0.1086</v>
      </c>
      <c r="I385" s="105">
        <v>761.04</v>
      </c>
    </row>
    <row r="386" spans="1:9">
      <c r="A386" s="104" t="s">
        <v>11</v>
      </c>
      <c r="B386" s="104">
        <v>129.5</v>
      </c>
      <c r="C386" s="104">
        <v>18.55</v>
      </c>
      <c r="D386" s="104">
        <v>7.0439999999999996</v>
      </c>
      <c r="E386" s="104">
        <v>27.270499999999998</v>
      </c>
      <c r="F386" s="104">
        <v>34.734499999999997</v>
      </c>
      <c r="G386" s="47">
        <v>22.4312</v>
      </c>
      <c r="H386" s="104">
        <v>-0.1022</v>
      </c>
      <c r="I386" s="105">
        <v>740.45</v>
      </c>
    </row>
    <row r="387" spans="1:9">
      <c r="A387" s="104" t="s">
        <v>11</v>
      </c>
      <c r="B387" s="104">
        <v>129.5</v>
      </c>
      <c r="C387" s="104">
        <v>18.55</v>
      </c>
      <c r="D387" s="104">
        <v>8.0530000000000008</v>
      </c>
      <c r="E387" s="104">
        <v>27.182700000000001</v>
      </c>
      <c r="F387" s="104">
        <v>34.731099999999998</v>
      </c>
      <c r="G387" s="47">
        <v>22.456900000000001</v>
      </c>
      <c r="H387" s="104">
        <v>-8.6300000000000002E-2</v>
      </c>
      <c r="I387" s="105">
        <v>823.93</v>
      </c>
    </row>
    <row r="388" spans="1:9">
      <c r="A388" s="104" t="s">
        <v>11</v>
      </c>
      <c r="B388" s="104">
        <v>129.5</v>
      </c>
      <c r="C388" s="104">
        <v>18.55</v>
      </c>
      <c r="D388" s="104">
        <v>9.0530000000000008</v>
      </c>
      <c r="E388" s="104">
        <v>27.127400000000002</v>
      </c>
      <c r="F388" s="104">
        <v>34.729199999999999</v>
      </c>
      <c r="G388" s="47">
        <v>22.473099999999999</v>
      </c>
      <c r="H388" s="104">
        <v>-8.6900000000000005E-2</v>
      </c>
      <c r="I388" s="105">
        <v>550.20000000000005</v>
      </c>
    </row>
    <row r="389" spans="1:9">
      <c r="A389" s="104" t="s">
        <v>11</v>
      </c>
      <c r="B389" s="104">
        <v>129.5</v>
      </c>
      <c r="C389" s="104">
        <v>18.55</v>
      </c>
      <c r="D389" s="104">
        <v>10.06</v>
      </c>
      <c r="E389" s="104">
        <v>27.112300000000001</v>
      </c>
      <c r="F389" s="104">
        <v>34.728099999999998</v>
      </c>
      <c r="G389" s="47">
        <v>22.4771</v>
      </c>
      <c r="H389" s="104">
        <v>-8.6900000000000005E-2</v>
      </c>
      <c r="I389" s="105">
        <v>594.47</v>
      </c>
    </row>
    <row r="390" spans="1:9">
      <c r="A390" s="104" t="s">
        <v>11</v>
      </c>
      <c r="B390" s="104">
        <v>129.5</v>
      </c>
      <c r="C390" s="104">
        <v>18.55</v>
      </c>
      <c r="D390" s="104">
        <v>11.073</v>
      </c>
      <c r="E390" s="104">
        <v>27.107099999999999</v>
      </c>
      <c r="F390" s="104">
        <v>34.729300000000002</v>
      </c>
      <c r="G390" s="47">
        <v>22.479600000000001</v>
      </c>
      <c r="H390" s="104">
        <v>-8.77E-2</v>
      </c>
      <c r="I390" s="105">
        <v>514.51</v>
      </c>
    </row>
    <row r="391" spans="1:9">
      <c r="A391" s="104" t="s">
        <v>11</v>
      </c>
      <c r="B391" s="104">
        <v>129.5</v>
      </c>
      <c r="C391" s="104">
        <v>18.55</v>
      </c>
      <c r="D391" s="104">
        <v>12.081</v>
      </c>
      <c r="E391" s="104">
        <v>27.0975</v>
      </c>
      <c r="F391" s="104">
        <v>34.728000000000002</v>
      </c>
      <c r="G391" s="47">
        <v>22.4818</v>
      </c>
      <c r="H391" s="104">
        <v>-8.6900000000000005E-2</v>
      </c>
      <c r="I391" s="105">
        <v>522.25</v>
      </c>
    </row>
    <row r="392" spans="1:9">
      <c r="A392" s="104" t="s">
        <v>11</v>
      </c>
      <c r="B392" s="104">
        <v>129.5</v>
      </c>
      <c r="C392" s="104">
        <v>18.55</v>
      </c>
      <c r="D392" s="104">
        <v>13.077999999999999</v>
      </c>
      <c r="E392" s="104">
        <v>27.091200000000001</v>
      </c>
      <c r="F392" s="104">
        <v>34.727400000000003</v>
      </c>
      <c r="G392" s="47">
        <v>22.4833</v>
      </c>
      <c r="H392" s="104">
        <v>-8.6900000000000005E-2</v>
      </c>
      <c r="I392" s="105">
        <v>470.36</v>
      </c>
    </row>
    <row r="393" spans="1:9">
      <c r="A393" s="104" t="s">
        <v>11</v>
      </c>
      <c r="B393" s="104">
        <v>129.5</v>
      </c>
      <c r="C393" s="104">
        <v>18.55</v>
      </c>
      <c r="D393" s="104">
        <v>14.085000000000001</v>
      </c>
      <c r="E393" s="104">
        <v>27.076899999999998</v>
      </c>
      <c r="F393" s="104">
        <v>34.7226</v>
      </c>
      <c r="G393" s="47">
        <v>22.484300000000001</v>
      </c>
      <c r="H393" s="104">
        <v>-8.6900000000000005E-2</v>
      </c>
      <c r="I393" s="105">
        <v>438.94</v>
      </c>
    </row>
    <row r="394" spans="1:9">
      <c r="A394" s="104" t="s">
        <v>11</v>
      </c>
      <c r="B394" s="104">
        <v>129.5</v>
      </c>
      <c r="C394" s="104">
        <v>18.55</v>
      </c>
      <c r="D394" s="104">
        <v>15.089</v>
      </c>
      <c r="E394" s="104">
        <v>27.035499999999999</v>
      </c>
      <c r="F394" s="104">
        <v>34.708199999999998</v>
      </c>
      <c r="G394" s="47">
        <v>22.486699999999999</v>
      </c>
      <c r="H394" s="104">
        <v>-8.6900000000000005E-2</v>
      </c>
      <c r="I394" s="105">
        <v>433.2</v>
      </c>
    </row>
    <row r="395" spans="1:9">
      <c r="A395" s="104" t="s">
        <v>11</v>
      </c>
      <c r="B395" s="104">
        <v>129.5</v>
      </c>
      <c r="C395" s="104">
        <v>18.55</v>
      </c>
      <c r="D395" s="104">
        <v>16.099</v>
      </c>
      <c r="E395" s="104">
        <v>27.005800000000001</v>
      </c>
      <c r="F395" s="104">
        <v>34.700800000000001</v>
      </c>
      <c r="G395" s="47">
        <v>22.490600000000001</v>
      </c>
      <c r="H395" s="104">
        <v>-8.6900000000000005E-2</v>
      </c>
      <c r="I395" s="105">
        <v>464.09</v>
      </c>
    </row>
    <row r="396" spans="1:9">
      <c r="A396" s="104" t="s">
        <v>11</v>
      </c>
      <c r="B396" s="104">
        <v>129.5</v>
      </c>
      <c r="C396" s="104">
        <v>18.55</v>
      </c>
      <c r="D396" s="104">
        <v>17.102</v>
      </c>
      <c r="E396" s="104">
        <v>27.006399999999999</v>
      </c>
      <c r="F396" s="104">
        <v>34.702100000000002</v>
      </c>
      <c r="G396" s="47">
        <v>22.491399999999999</v>
      </c>
      <c r="H396" s="104">
        <v>-8.6900000000000005E-2</v>
      </c>
      <c r="I396" s="105">
        <v>413.24</v>
      </c>
    </row>
    <row r="397" spans="1:9">
      <c r="A397" s="104" t="s">
        <v>11</v>
      </c>
      <c r="B397" s="104">
        <v>129.5</v>
      </c>
      <c r="C397" s="104">
        <v>18.55</v>
      </c>
      <c r="D397" s="104">
        <v>18.109000000000002</v>
      </c>
      <c r="E397" s="104">
        <v>26.995899999999999</v>
      </c>
      <c r="F397" s="104">
        <v>34.7014</v>
      </c>
      <c r="G397" s="47">
        <v>22.494199999999999</v>
      </c>
      <c r="H397" s="104">
        <v>-8.6900000000000005E-2</v>
      </c>
      <c r="I397" s="105">
        <v>354.12</v>
      </c>
    </row>
    <row r="398" spans="1:9">
      <c r="A398" s="104" t="s">
        <v>11</v>
      </c>
      <c r="B398" s="104">
        <v>129.5</v>
      </c>
      <c r="C398" s="104">
        <v>18.55</v>
      </c>
      <c r="D398" s="104">
        <v>19.120999999999999</v>
      </c>
      <c r="E398" s="104">
        <v>26.994</v>
      </c>
      <c r="F398" s="104">
        <v>34.701900000000002</v>
      </c>
      <c r="G398" s="47">
        <v>22.495200000000001</v>
      </c>
      <c r="H398" s="104">
        <v>-8.6900000000000005E-2</v>
      </c>
      <c r="I398" s="105">
        <v>351.65</v>
      </c>
    </row>
    <row r="399" spans="1:9">
      <c r="A399" s="104" t="s">
        <v>11</v>
      </c>
      <c r="B399" s="104">
        <v>129.5</v>
      </c>
      <c r="C399" s="104">
        <v>18.55</v>
      </c>
      <c r="D399" s="104">
        <v>20.129000000000001</v>
      </c>
      <c r="E399" s="104">
        <v>26.9924</v>
      </c>
      <c r="F399" s="104">
        <v>34.703800000000001</v>
      </c>
      <c r="G399" s="47">
        <v>22.4971</v>
      </c>
      <c r="H399" s="104">
        <v>-8.6900000000000005E-2</v>
      </c>
      <c r="I399" s="105">
        <v>316.29000000000002</v>
      </c>
    </row>
    <row r="400" spans="1:9">
      <c r="A400" s="104" t="s">
        <v>11</v>
      </c>
      <c r="B400" s="104">
        <v>129.5</v>
      </c>
      <c r="C400" s="104">
        <v>18.55</v>
      </c>
      <c r="D400" s="104">
        <v>21.134</v>
      </c>
      <c r="E400" s="104">
        <v>26.991099999999999</v>
      </c>
      <c r="F400" s="104">
        <v>34.706299999999999</v>
      </c>
      <c r="G400" s="47">
        <v>22.499400000000001</v>
      </c>
      <c r="H400" s="104">
        <v>-8.6900000000000005E-2</v>
      </c>
      <c r="I400" s="105">
        <v>325.12</v>
      </c>
    </row>
    <row r="401" spans="1:9">
      <c r="A401" s="104" t="s">
        <v>11</v>
      </c>
      <c r="B401" s="104">
        <v>129.5</v>
      </c>
      <c r="C401" s="104">
        <v>18.55</v>
      </c>
      <c r="D401" s="104">
        <v>22.134</v>
      </c>
      <c r="E401" s="104">
        <v>26.997499999999999</v>
      </c>
      <c r="F401" s="104">
        <v>34.710799999999999</v>
      </c>
      <c r="G401" s="47">
        <v>22.500800000000002</v>
      </c>
      <c r="H401" s="104">
        <v>-8.6900000000000005E-2</v>
      </c>
      <c r="I401" s="105">
        <v>332.33</v>
      </c>
    </row>
    <row r="402" spans="1:9">
      <c r="A402" s="104" t="s">
        <v>11</v>
      </c>
      <c r="B402" s="104">
        <v>129.5</v>
      </c>
      <c r="C402" s="104">
        <v>18.55</v>
      </c>
      <c r="D402" s="104">
        <v>23.14</v>
      </c>
      <c r="E402" s="104">
        <v>26.992699999999999</v>
      </c>
      <c r="F402" s="104">
        <v>34.7149</v>
      </c>
      <c r="G402" s="47">
        <v>22.505299999999998</v>
      </c>
      <c r="H402" s="104">
        <v>-8.6900000000000005E-2</v>
      </c>
      <c r="I402" s="105">
        <v>244.04</v>
      </c>
    </row>
    <row r="403" spans="1:9">
      <c r="A403" s="104" t="s">
        <v>11</v>
      </c>
      <c r="B403" s="104">
        <v>129.5</v>
      </c>
      <c r="C403" s="104">
        <v>18.55</v>
      </c>
      <c r="D403" s="104">
        <v>24.143999999999998</v>
      </c>
      <c r="E403" s="104">
        <v>26.988600000000002</v>
      </c>
      <c r="F403" s="104">
        <v>34.720599999999997</v>
      </c>
      <c r="G403" s="47">
        <v>22.510999999999999</v>
      </c>
      <c r="H403" s="104">
        <v>-8.2000000000000003E-2</v>
      </c>
      <c r="I403" s="105">
        <v>278.69</v>
      </c>
    </row>
    <row r="404" spans="1:9">
      <c r="A404" s="104" t="s">
        <v>11</v>
      </c>
      <c r="B404" s="104">
        <v>129.5</v>
      </c>
      <c r="C404" s="104">
        <v>18.55</v>
      </c>
      <c r="D404" s="104">
        <v>25.155999999999999</v>
      </c>
      <c r="E404" s="104">
        <v>26.980899999999998</v>
      </c>
      <c r="F404" s="104">
        <v>34.721200000000003</v>
      </c>
      <c r="G404" s="47">
        <v>22.5139</v>
      </c>
      <c r="H404" s="104">
        <v>-6.7199999999999996E-2</v>
      </c>
      <c r="I404" s="105">
        <v>233.98</v>
      </c>
    </row>
    <row r="405" spans="1:9">
      <c r="A405" s="104" t="s">
        <v>11</v>
      </c>
      <c r="B405" s="104">
        <v>129.5</v>
      </c>
      <c r="C405" s="104">
        <v>18.55</v>
      </c>
      <c r="D405" s="104">
        <v>26.166</v>
      </c>
      <c r="E405" s="104">
        <v>26.959599999999998</v>
      </c>
      <c r="F405" s="104">
        <v>34.721299999999999</v>
      </c>
      <c r="G405" s="47">
        <v>22.520700000000001</v>
      </c>
      <c r="H405" s="104">
        <v>-8.77E-2</v>
      </c>
      <c r="I405" s="105">
        <v>268.39</v>
      </c>
    </row>
    <row r="406" spans="1:9">
      <c r="A406" s="104" t="s">
        <v>11</v>
      </c>
      <c r="B406" s="104">
        <v>129.5</v>
      </c>
      <c r="C406" s="104">
        <v>18.55</v>
      </c>
      <c r="D406" s="104">
        <v>27.169</v>
      </c>
      <c r="E406" s="104">
        <v>26.9467</v>
      </c>
      <c r="F406" s="104">
        <v>34.720199999999998</v>
      </c>
      <c r="G406" s="47">
        <v>22.524000000000001</v>
      </c>
      <c r="H406" s="104">
        <v>-5.8900000000000001E-2</v>
      </c>
      <c r="I406" s="105">
        <v>200.07</v>
      </c>
    </row>
    <row r="407" spans="1:9">
      <c r="A407" s="104" t="s">
        <v>11</v>
      </c>
      <c r="B407" s="104">
        <v>129.5</v>
      </c>
      <c r="C407" s="104">
        <v>18.55</v>
      </c>
      <c r="D407" s="104">
        <v>28.175999999999998</v>
      </c>
      <c r="E407" s="104">
        <v>26.936499999999999</v>
      </c>
      <c r="F407" s="104">
        <v>34.720799999999997</v>
      </c>
      <c r="G407" s="47">
        <v>22.527699999999999</v>
      </c>
      <c r="H407" s="104">
        <v>-5.3400000000000003E-2</v>
      </c>
      <c r="I407" s="105">
        <v>232.9</v>
      </c>
    </row>
    <row r="408" spans="1:9">
      <c r="A408" s="104" t="s">
        <v>11</v>
      </c>
      <c r="B408" s="104">
        <v>129.5</v>
      </c>
      <c r="C408" s="104">
        <v>18.55</v>
      </c>
      <c r="D408" s="104">
        <v>29.177</v>
      </c>
      <c r="E408" s="104">
        <v>26.9224</v>
      </c>
      <c r="F408" s="104">
        <v>34.7239</v>
      </c>
      <c r="G408" s="47">
        <v>22.534500000000001</v>
      </c>
      <c r="H408" s="104">
        <v>-7.22E-2</v>
      </c>
      <c r="I408" s="105">
        <v>184.29</v>
      </c>
    </row>
    <row r="409" spans="1:9">
      <c r="A409" s="104" t="s">
        <v>11</v>
      </c>
      <c r="B409" s="104">
        <v>129.5</v>
      </c>
      <c r="C409" s="104">
        <v>18.55</v>
      </c>
      <c r="D409" s="104">
        <v>30.183</v>
      </c>
      <c r="E409" s="104">
        <v>26.8993</v>
      </c>
      <c r="F409" s="104">
        <v>34.724400000000003</v>
      </c>
      <c r="G409" s="47">
        <v>22.542300000000001</v>
      </c>
      <c r="H409" s="104">
        <v>-6.13E-2</v>
      </c>
      <c r="I409" s="105">
        <v>205.36</v>
      </c>
    </row>
    <row r="410" spans="1:9">
      <c r="A410" s="104" t="s">
        <v>11</v>
      </c>
      <c r="B410" s="104">
        <v>129.5</v>
      </c>
      <c r="C410" s="104">
        <v>18.55</v>
      </c>
      <c r="D410" s="104">
        <v>31.193000000000001</v>
      </c>
      <c r="E410" s="104">
        <v>26.872599999999998</v>
      </c>
      <c r="F410" s="104">
        <v>34.722700000000003</v>
      </c>
      <c r="G410" s="47">
        <v>22.549499999999998</v>
      </c>
      <c r="H410" s="104">
        <v>-5.6500000000000002E-2</v>
      </c>
      <c r="I410" s="105">
        <v>185.15</v>
      </c>
    </row>
    <row r="411" spans="1:9">
      <c r="A411" s="104" t="s">
        <v>11</v>
      </c>
      <c r="B411" s="104">
        <v>129.5</v>
      </c>
      <c r="C411" s="104">
        <v>18.55</v>
      </c>
      <c r="D411" s="104">
        <v>32.204999999999998</v>
      </c>
      <c r="E411" s="104">
        <v>26.849399999999999</v>
      </c>
      <c r="F411" s="104">
        <v>34.720599999999997</v>
      </c>
      <c r="G411" s="47">
        <v>22.555299999999999</v>
      </c>
      <c r="H411" s="104">
        <v>-5.3900000000000003E-2</v>
      </c>
      <c r="I411" s="105">
        <v>156.9</v>
      </c>
    </row>
    <row r="412" spans="1:9">
      <c r="A412" s="104" t="s">
        <v>11</v>
      </c>
      <c r="B412" s="104">
        <v>129.5</v>
      </c>
      <c r="C412" s="104">
        <v>18.55</v>
      </c>
      <c r="D412" s="104">
        <v>33.207000000000001</v>
      </c>
      <c r="E412" s="104">
        <v>26.831900000000001</v>
      </c>
      <c r="F412" s="104">
        <v>34.721499999999999</v>
      </c>
      <c r="G412" s="47">
        <v>22.561499999999999</v>
      </c>
      <c r="H412" s="104">
        <v>-5.3999999999999999E-2</v>
      </c>
      <c r="I412" s="105">
        <v>149.61000000000001</v>
      </c>
    </row>
    <row r="413" spans="1:9">
      <c r="A413" s="104" t="s">
        <v>11</v>
      </c>
      <c r="B413" s="104">
        <v>129.5</v>
      </c>
      <c r="C413" s="104">
        <v>18.55</v>
      </c>
      <c r="D413" s="104">
        <v>34.210999999999999</v>
      </c>
      <c r="E413" s="104">
        <v>26.8184</v>
      </c>
      <c r="F413" s="104">
        <v>34.723799999999997</v>
      </c>
      <c r="G413" s="47">
        <v>22.567499999999999</v>
      </c>
      <c r="H413" s="104">
        <v>-5.2699999999999997E-2</v>
      </c>
      <c r="I413" s="105">
        <v>144.69999999999999</v>
      </c>
    </row>
    <row r="414" spans="1:9">
      <c r="A414" s="104" t="s">
        <v>11</v>
      </c>
      <c r="B414" s="104">
        <v>129.5</v>
      </c>
      <c r="C414" s="104">
        <v>18.55</v>
      </c>
      <c r="D414" s="104">
        <v>35.215000000000003</v>
      </c>
      <c r="E414" s="104">
        <v>26.804099999999998</v>
      </c>
      <c r="F414" s="104">
        <v>34.729500000000002</v>
      </c>
      <c r="G414" s="47">
        <v>22.5764</v>
      </c>
      <c r="H414" s="104">
        <v>-5.4199999999999998E-2</v>
      </c>
      <c r="I414" s="105">
        <v>147.56</v>
      </c>
    </row>
    <row r="415" spans="1:9">
      <c r="A415" s="104" t="s">
        <v>11</v>
      </c>
      <c r="B415" s="104">
        <v>129.5</v>
      </c>
      <c r="C415" s="104">
        <v>18.55</v>
      </c>
      <c r="D415" s="104">
        <v>36.225999999999999</v>
      </c>
      <c r="E415" s="104">
        <v>26.787400000000002</v>
      </c>
      <c r="F415" s="104">
        <v>34.7303</v>
      </c>
      <c r="G415" s="47">
        <v>22.5823</v>
      </c>
      <c r="H415" s="104">
        <v>-5.5300000000000002E-2</v>
      </c>
      <c r="I415" s="105">
        <v>133.82</v>
      </c>
    </row>
    <row r="416" spans="1:9">
      <c r="A416" s="104" t="s">
        <v>11</v>
      </c>
      <c r="B416" s="104">
        <v>129.5</v>
      </c>
      <c r="C416" s="104">
        <v>18.55</v>
      </c>
      <c r="D416" s="104">
        <v>37.228999999999999</v>
      </c>
      <c r="E416" s="104">
        <v>26.772600000000001</v>
      </c>
      <c r="F416" s="104">
        <v>34.730499999999999</v>
      </c>
      <c r="G416" s="47">
        <v>22.5871</v>
      </c>
      <c r="H416" s="104">
        <v>-5.3499999999999999E-2</v>
      </c>
      <c r="I416" s="105">
        <v>121.19</v>
      </c>
    </row>
    <row r="417" spans="1:9">
      <c r="A417" s="104" t="s">
        <v>11</v>
      </c>
      <c r="B417" s="104">
        <v>129.5</v>
      </c>
      <c r="C417" s="104">
        <v>18.55</v>
      </c>
      <c r="D417" s="104">
        <v>38.241</v>
      </c>
      <c r="E417" s="104">
        <v>26.761500000000002</v>
      </c>
      <c r="F417" s="104">
        <v>34.729700000000001</v>
      </c>
      <c r="G417" s="47">
        <v>22.59</v>
      </c>
      <c r="H417" s="104">
        <v>-5.5399999999999998E-2</v>
      </c>
      <c r="I417" s="105">
        <v>122.21</v>
      </c>
    </row>
    <row r="418" spans="1:9">
      <c r="A418" s="104" t="s">
        <v>11</v>
      </c>
      <c r="B418" s="104">
        <v>129.5</v>
      </c>
      <c r="C418" s="104">
        <v>18.55</v>
      </c>
      <c r="D418" s="104">
        <v>39.247999999999998</v>
      </c>
      <c r="E418" s="104">
        <v>26.724699999999999</v>
      </c>
      <c r="F418" s="104">
        <v>34.727699999999999</v>
      </c>
      <c r="G418" s="47">
        <v>22.600200000000001</v>
      </c>
      <c r="H418" s="104">
        <v>-5.6300000000000003E-2</v>
      </c>
      <c r="I418" s="105">
        <v>116.16</v>
      </c>
    </row>
    <row r="419" spans="1:9">
      <c r="A419" s="104" t="s">
        <v>11</v>
      </c>
      <c r="B419" s="104">
        <v>129.5</v>
      </c>
      <c r="C419" s="104">
        <v>18.55</v>
      </c>
      <c r="D419" s="104">
        <v>40.25</v>
      </c>
      <c r="E419" s="104">
        <v>26.704799999999999</v>
      </c>
      <c r="F419" s="104">
        <v>34.728000000000002</v>
      </c>
      <c r="G419" s="47">
        <v>22.6067</v>
      </c>
      <c r="H419" s="104">
        <v>-5.3600000000000002E-2</v>
      </c>
      <c r="I419" s="105">
        <v>114.03</v>
      </c>
    </row>
    <row r="420" spans="1:9">
      <c r="A420" s="104" t="s">
        <v>11</v>
      </c>
      <c r="B420" s="104">
        <v>129.5</v>
      </c>
      <c r="C420" s="104">
        <v>18.55</v>
      </c>
      <c r="D420" s="104">
        <v>41.255000000000003</v>
      </c>
      <c r="E420" s="104">
        <v>26.673999999999999</v>
      </c>
      <c r="F420" s="104">
        <v>34.729399999999998</v>
      </c>
      <c r="G420" s="47">
        <v>22.6175</v>
      </c>
      <c r="H420" s="104">
        <v>-5.5100000000000003E-2</v>
      </c>
      <c r="I420" s="105">
        <v>102.48</v>
      </c>
    </row>
    <row r="421" spans="1:9">
      <c r="A421" s="104" t="s">
        <v>11</v>
      </c>
      <c r="B421" s="104">
        <v>129.5</v>
      </c>
      <c r="C421" s="104">
        <v>18.55</v>
      </c>
      <c r="D421" s="104">
        <v>42.262</v>
      </c>
      <c r="E421" s="104">
        <v>26.606300000000001</v>
      </c>
      <c r="F421" s="104">
        <v>34.729999999999997</v>
      </c>
      <c r="G421" s="47">
        <v>22.639399999999998</v>
      </c>
      <c r="H421" s="104">
        <v>-5.2999999999999999E-2</v>
      </c>
      <c r="I421" s="105">
        <v>100.44</v>
      </c>
    </row>
    <row r="422" spans="1:9">
      <c r="A422" s="104" t="s">
        <v>11</v>
      </c>
      <c r="B422" s="104">
        <v>129.5</v>
      </c>
      <c r="C422" s="104">
        <v>18.55</v>
      </c>
      <c r="D422" s="104">
        <v>43.271000000000001</v>
      </c>
      <c r="E422" s="104">
        <v>26.563600000000001</v>
      </c>
      <c r="F422" s="104">
        <v>34.731400000000001</v>
      </c>
      <c r="G422" s="47">
        <v>22.654</v>
      </c>
      <c r="H422" s="104">
        <v>-5.5199999999999999E-2</v>
      </c>
      <c r="I422" s="105">
        <v>98.772999999999996</v>
      </c>
    </row>
    <row r="423" spans="1:9">
      <c r="A423" s="104" t="s">
        <v>11</v>
      </c>
      <c r="B423" s="104">
        <v>129.5</v>
      </c>
      <c r="C423" s="104">
        <v>18.55</v>
      </c>
      <c r="D423" s="104">
        <v>44.276000000000003</v>
      </c>
      <c r="E423" s="104">
        <v>26.542999999999999</v>
      </c>
      <c r="F423" s="104">
        <v>34.7331</v>
      </c>
      <c r="G423" s="47">
        <v>22.6617</v>
      </c>
      <c r="H423" s="104">
        <v>-5.3999999999999999E-2</v>
      </c>
      <c r="I423" s="105">
        <v>99.905000000000001</v>
      </c>
    </row>
    <row r="424" spans="1:9">
      <c r="A424" s="104" t="s">
        <v>11</v>
      </c>
      <c r="B424" s="104">
        <v>129.5</v>
      </c>
      <c r="C424" s="104">
        <v>18.55</v>
      </c>
      <c r="D424" s="104">
        <v>45.284999999999997</v>
      </c>
      <c r="E424" s="104">
        <v>26.485399999999998</v>
      </c>
      <c r="F424" s="104">
        <v>34.734499999999997</v>
      </c>
      <c r="G424" s="47">
        <v>22.680900000000001</v>
      </c>
      <c r="H424" s="104">
        <v>-5.4199999999999998E-2</v>
      </c>
      <c r="I424" s="105">
        <v>94.649000000000001</v>
      </c>
    </row>
    <row r="425" spans="1:9">
      <c r="A425" s="104" t="s">
        <v>11</v>
      </c>
      <c r="B425" s="104">
        <v>129.5</v>
      </c>
      <c r="C425" s="104">
        <v>18.55</v>
      </c>
      <c r="D425" s="104">
        <v>46.286000000000001</v>
      </c>
      <c r="E425" s="104">
        <v>26.393699999999999</v>
      </c>
      <c r="F425" s="104">
        <v>34.7378</v>
      </c>
      <c r="G425" s="47">
        <v>22.712299999999999</v>
      </c>
      <c r="H425" s="104">
        <v>-5.5399999999999998E-2</v>
      </c>
      <c r="I425" s="105">
        <v>91.027000000000001</v>
      </c>
    </row>
    <row r="426" spans="1:9">
      <c r="A426" s="104" t="s">
        <v>11</v>
      </c>
      <c r="B426" s="104">
        <v>129.5</v>
      </c>
      <c r="C426" s="104">
        <v>18.55</v>
      </c>
      <c r="D426" s="104">
        <v>47.296999999999997</v>
      </c>
      <c r="E426" s="104">
        <v>26.367999999999999</v>
      </c>
      <c r="F426" s="104">
        <v>34.743400000000001</v>
      </c>
      <c r="G426" s="47">
        <v>22.724699999999999</v>
      </c>
      <c r="H426" s="104">
        <v>-5.6300000000000003E-2</v>
      </c>
      <c r="I426" s="105">
        <v>90.073999999999998</v>
      </c>
    </row>
    <row r="427" spans="1:9">
      <c r="A427" s="104" t="s">
        <v>11</v>
      </c>
      <c r="B427" s="104">
        <v>129.5</v>
      </c>
      <c r="C427" s="104">
        <v>18.55</v>
      </c>
      <c r="D427" s="104">
        <v>48.298000000000002</v>
      </c>
      <c r="E427" s="104">
        <v>26.3645</v>
      </c>
      <c r="F427" s="104">
        <v>34.743699999999997</v>
      </c>
      <c r="G427" s="47">
        <v>22.725899999999999</v>
      </c>
      <c r="H427" s="104">
        <v>-5.04E-2</v>
      </c>
      <c r="I427" s="105">
        <v>84.424000000000007</v>
      </c>
    </row>
    <row r="428" spans="1:9">
      <c r="A428" s="104" t="s">
        <v>11</v>
      </c>
      <c r="B428" s="104">
        <v>129.5</v>
      </c>
      <c r="C428" s="104">
        <v>18.55</v>
      </c>
      <c r="D428" s="104">
        <v>49.307000000000002</v>
      </c>
      <c r="E428" s="104">
        <v>26.361999999999998</v>
      </c>
      <c r="F428" s="104">
        <v>34.743699999999997</v>
      </c>
      <c r="G428" s="47">
        <v>22.726800000000001</v>
      </c>
      <c r="H428" s="104">
        <v>-5.2200000000000003E-2</v>
      </c>
      <c r="I428" s="105">
        <v>84.938999999999993</v>
      </c>
    </row>
    <row r="429" spans="1:9">
      <c r="A429" s="104" t="s">
        <v>11</v>
      </c>
      <c r="B429" s="104">
        <v>129.5</v>
      </c>
      <c r="C429" s="104">
        <v>18.55</v>
      </c>
      <c r="D429" s="104">
        <v>50.317</v>
      </c>
      <c r="E429" s="104">
        <v>26.345099999999999</v>
      </c>
      <c r="F429" s="104">
        <v>34.744599999999998</v>
      </c>
      <c r="G429" s="47">
        <v>22.732700000000001</v>
      </c>
      <c r="H429" s="104">
        <v>-5.4100000000000002E-2</v>
      </c>
      <c r="I429" s="105">
        <v>85.665000000000006</v>
      </c>
    </row>
    <row r="430" spans="1:9">
      <c r="A430" s="104" t="s">
        <v>11</v>
      </c>
      <c r="B430" s="104">
        <v>129.5</v>
      </c>
      <c r="C430" s="104">
        <v>18.55</v>
      </c>
      <c r="D430" s="104">
        <v>51.323999999999998</v>
      </c>
      <c r="E430" s="104">
        <v>26.320900000000002</v>
      </c>
      <c r="F430" s="104">
        <v>34.745100000000001</v>
      </c>
      <c r="G430" s="47">
        <v>22.7407</v>
      </c>
      <c r="H430" s="104">
        <v>-3.5400000000000001E-2</v>
      </c>
      <c r="I430" s="105">
        <v>83.012</v>
      </c>
    </row>
    <row r="431" spans="1:9">
      <c r="A431" s="104" t="s">
        <v>11</v>
      </c>
      <c r="B431" s="104">
        <v>129.5</v>
      </c>
      <c r="C431" s="104">
        <v>18.55</v>
      </c>
      <c r="D431" s="104">
        <v>52.326999999999998</v>
      </c>
      <c r="E431" s="104">
        <v>26.296800000000001</v>
      </c>
      <c r="F431" s="104">
        <v>34.743699999999997</v>
      </c>
      <c r="G431" s="47">
        <v>22.747199999999999</v>
      </c>
      <c r="H431" s="104">
        <v>-5.0000000000000001E-3</v>
      </c>
      <c r="I431" s="105">
        <v>83.408000000000001</v>
      </c>
    </row>
    <row r="432" spans="1:9">
      <c r="A432" s="104" t="s">
        <v>11</v>
      </c>
      <c r="B432" s="104">
        <v>129.5</v>
      </c>
      <c r="C432" s="104">
        <v>18.55</v>
      </c>
      <c r="D432" s="104">
        <v>53.332000000000001</v>
      </c>
      <c r="E432" s="104">
        <v>26.272099999999998</v>
      </c>
      <c r="F432" s="104">
        <v>34.743200000000002</v>
      </c>
      <c r="G432" s="47">
        <v>22.7545</v>
      </c>
      <c r="H432" s="104">
        <v>-4.3299999999999998E-2</v>
      </c>
      <c r="I432" s="105">
        <v>81.409000000000006</v>
      </c>
    </row>
    <row r="433" spans="1:9">
      <c r="A433" s="104" t="s">
        <v>11</v>
      </c>
      <c r="B433" s="104">
        <v>129.5</v>
      </c>
      <c r="C433" s="104">
        <v>18.55</v>
      </c>
      <c r="D433" s="104">
        <v>54.337000000000003</v>
      </c>
      <c r="E433" s="104">
        <v>26.265999999999998</v>
      </c>
      <c r="F433" s="104">
        <v>34.744100000000003</v>
      </c>
      <c r="G433" s="47">
        <v>22.757200000000001</v>
      </c>
      <c r="H433" s="104">
        <v>-2.1499999999999998E-2</v>
      </c>
      <c r="I433" s="105">
        <v>79.274000000000001</v>
      </c>
    </row>
    <row r="434" spans="1:9">
      <c r="A434" s="104" t="s">
        <v>11</v>
      </c>
      <c r="B434" s="104">
        <v>129.5</v>
      </c>
      <c r="C434" s="104">
        <v>18.55</v>
      </c>
      <c r="D434" s="104">
        <v>55.35</v>
      </c>
      <c r="E434" s="104">
        <v>26.264299999999999</v>
      </c>
      <c r="F434" s="104">
        <v>34.744500000000002</v>
      </c>
      <c r="G434" s="47">
        <v>22.757999999999999</v>
      </c>
      <c r="H434" s="104">
        <v>-1.2699999999999999E-2</v>
      </c>
      <c r="I434" s="105">
        <v>83.566999999999993</v>
      </c>
    </row>
    <row r="435" spans="1:9">
      <c r="A435" s="104" t="s">
        <v>11</v>
      </c>
      <c r="B435" s="104">
        <v>129.5</v>
      </c>
      <c r="C435" s="104">
        <v>18.55</v>
      </c>
      <c r="D435" s="104">
        <v>56.357999999999997</v>
      </c>
      <c r="E435" s="104">
        <v>26.2622</v>
      </c>
      <c r="F435" s="104">
        <v>34.745100000000001</v>
      </c>
      <c r="G435" s="47">
        <v>22.7591</v>
      </c>
      <c r="H435" s="104">
        <v>2.3999999999999998E-3</v>
      </c>
      <c r="I435" s="105">
        <v>88.031999999999996</v>
      </c>
    </row>
    <row r="436" spans="1:9">
      <c r="A436" s="104" t="s">
        <v>11</v>
      </c>
      <c r="B436" s="104">
        <v>129.5</v>
      </c>
      <c r="C436" s="104">
        <v>18.55</v>
      </c>
      <c r="D436" s="104">
        <v>57.360999999999997</v>
      </c>
      <c r="E436" s="104">
        <v>26.260400000000001</v>
      </c>
      <c r="F436" s="104">
        <v>34.7455</v>
      </c>
      <c r="G436" s="47">
        <v>22.759899999999998</v>
      </c>
      <c r="H436" s="104">
        <v>-3.2000000000000002E-3</v>
      </c>
      <c r="I436" s="105">
        <v>90.623000000000005</v>
      </c>
    </row>
    <row r="437" spans="1:9">
      <c r="A437" s="104" t="s">
        <v>11</v>
      </c>
      <c r="B437" s="104">
        <v>129.5</v>
      </c>
      <c r="C437" s="104">
        <v>18.55</v>
      </c>
      <c r="D437" s="104">
        <v>58.362000000000002</v>
      </c>
      <c r="E437" s="104">
        <v>26.2532</v>
      </c>
      <c r="F437" s="104">
        <v>34.745100000000001</v>
      </c>
      <c r="G437" s="47">
        <v>22.761900000000001</v>
      </c>
      <c r="H437" s="104">
        <v>-2.2000000000000001E-3</v>
      </c>
      <c r="I437" s="105">
        <v>87.275000000000006</v>
      </c>
    </row>
    <row r="438" spans="1:9">
      <c r="A438" s="104" t="s">
        <v>11</v>
      </c>
      <c r="B438" s="104">
        <v>129.5</v>
      </c>
      <c r="C438" s="104">
        <v>18.55</v>
      </c>
      <c r="D438" s="104">
        <v>59.366999999999997</v>
      </c>
      <c r="E438" s="104">
        <v>26.239899999999999</v>
      </c>
      <c r="F438" s="104">
        <v>34.745600000000003</v>
      </c>
      <c r="G438" s="47">
        <v>22.766500000000001</v>
      </c>
      <c r="H438" s="104">
        <v>-1.1999999999999999E-3</v>
      </c>
      <c r="I438" s="105">
        <v>81.756</v>
      </c>
    </row>
    <row r="439" spans="1:9">
      <c r="A439" s="104" t="s">
        <v>11</v>
      </c>
      <c r="B439" s="104">
        <v>129.5</v>
      </c>
      <c r="C439" s="104">
        <v>18.55</v>
      </c>
      <c r="D439" s="104">
        <v>60.38</v>
      </c>
      <c r="E439" s="104">
        <v>26.229800000000001</v>
      </c>
      <c r="F439" s="104">
        <v>34.745800000000003</v>
      </c>
      <c r="G439" s="47">
        <v>22.7698</v>
      </c>
      <c r="H439" s="104">
        <v>-3.0999999999999999E-3</v>
      </c>
      <c r="I439" s="105">
        <v>82.533000000000001</v>
      </c>
    </row>
    <row r="440" spans="1:9">
      <c r="A440" s="104" t="s">
        <v>11</v>
      </c>
      <c r="B440" s="104">
        <v>129.5</v>
      </c>
      <c r="C440" s="104">
        <v>18.55</v>
      </c>
      <c r="D440" s="104">
        <v>61.389000000000003</v>
      </c>
      <c r="E440" s="104">
        <v>26.1968</v>
      </c>
      <c r="F440" s="104">
        <v>34.746499999999997</v>
      </c>
      <c r="G440" s="47">
        <v>22.7806</v>
      </c>
      <c r="H440" s="104">
        <v>1.5E-3</v>
      </c>
      <c r="I440" s="105">
        <v>82.561000000000007</v>
      </c>
    </row>
    <row r="441" spans="1:9">
      <c r="A441" s="104" t="s">
        <v>11</v>
      </c>
      <c r="B441" s="104">
        <v>129.5</v>
      </c>
      <c r="C441" s="104">
        <v>18.55</v>
      </c>
      <c r="D441" s="104">
        <v>62.393999999999998</v>
      </c>
      <c r="E441" s="104">
        <v>26.159500000000001</v>
      </c>
      <c r="F441" s="104">
        <v>34.747900000000001</v>
      </c>
      <c r="G441" s="47">
        <v>22.793399999999998</v>
      </c>
      <c r="H441" s="104">
        <v>2.0999999999999999E-3</v>
      </c>
      <c r="I441" s="105">
        <v>87.599000000000004</v>
      </c>
    </row>
    <row r="442" spans="1:9">
      <c r="A442" s="104" t="s">
        <v>11</v>
      </c>
      <c r="B442" s="104">
        <v>129.5</v>
      </c>
      <c r="C442" s="104">
        <v>18.55</v>
      </c>
      <c r="D442" s="104">
        <v>63.395000000000003</v>
      </c>
      <c r="E442" s="104">
        <v>26.141500000000001</v>
      </c>
      <c r="F442" s="104">
        <v>34.747199999999999</v>
      </c>
      <c r="G442" s="47">
        <v>22.798500000000001</v>
      </c>
      <c r="H442" s="104">
        <v>3.5000000000000001E-3</v>
      </c>
      <c r="I442" s="105">
        <v>85.197999999999993</v>
      </c>
    </row>
    <row r="443" spans="1:9">
      <c r="A443" s="104" t="s">
        <v>11</v>
      </c>
      <c r="B443" s="104">
        <v>129.5</v>
      </c>
      <c r="C443" s="104">
        <v>18.55</v>
      </c>
      <c r="D443" s="104">
        <v>64.403999999999996</v>
      </c>
      <c r="E443" s="104">
        <v>26.133400000000002</v>
      </c>
      <c r="F443" s="104">
        <v>34.746699999999997</v>
      </c>
      <c r="G443" s="47">
        <v>22.800599999999999</v>
      </c>
      <c r="H443" s="104">
        <v>3.8E-3</v>
      </c>
      <c r="I443" s="105">
        <v>79.694999999999993</v>
      </c>
    </row>
    <row r="444" spans="1:9">
      <c r="A444" s="104" t="s">
        <v>11</v>
      </c>
      <c r="B444" s="104">
        <v>129.5</v>
      </c>
      <c r="C444" s="104">
        <v>18.55</v>
      </c>
      <c r="D444" s="104">
        <v>65.412999999999997</v>
      </c>
      <c r="E444" s="104">
        <v>26.1235</v>
      </c>
      <c r="F444" s="104">
        <v>34.744399999999999</v>
      </c>
      <c r="G444" s="47">
        <v>22.802</v>
      </c>
      <c r="H444" s="104">
        <v>2.5000000000000001E-3</v>
      </c>
      <c r="I444" s="105">
        <v>76.662999999999997</v>
      </c>
    </row>
    <row r="445" spans="1:9">
      <c r="A445" s="104" t="s">
        <v>11</v>
      </c>
      <c r="B445" s="104">
        <v>129.5</v>
      </c>
      <c r="C445" s="104">
        <v>18.55</v>
      </c>
      <c r="D445" s="104">
        <v>66.418999999999997</v>
      </c>
      <c r="E445" s="104">
        <v>26.097300000000001</v>
      </c>
      <c r="F445" s="104">
        <v>34.743099999999998</v>
      </c>
      <c r="G445" s="47">
        <v>22.809200000000001</v>
      </c>
      <c r="H445" s="104">
        <v>9.7999999999999997E-3</v>
      </c>
      <c r="I445" s="105">
        <v>75.27</v>
      </c>
    </row>
    <row r="446" spans="1:9">
      <c r="A446" s="104" t="s">
        <v>11</v>
      </c>
      <c r="B446" s="104">
        <v>129.5</v>
      </c>
      <c r="C446" s="104">
        <v>18.55</v>
      </c>
      <c r="D446" s="104">
        <v>67.421999999999997</v>
      </c>
      <c r="E446" s="104">
        <v>26.0379</v>
      </c>
      <c r="F446" s="104">
        <v>34.7455</v>
      </c>
      <c r="G446" s="47">
        <v>22.829499999999999</v>
      </c>
      <c r="H446" s="104">
        <v>3.61E-2</v>
      </c>
      <c r="I446" s="105">
        <v>75.953000000000003</v>
      </c>
    </row>
    <row r="447" spans="1:9">
      <c r="A447" s="104" t="s">
        <v>11</v>
      </c>
      <c r="B447" s="104">
        <v>129.5</v>
      </c>
      <c r="C447" s="104">
        <v>18.55</v>
      </c>
      <c r="D447" s="104">
        <v>68.427999999999997</v>
      </c>
      <c r="E447" s="104">
        <v>26.024100000000001</v>
      </c>
      <c r="F447" s="104">
        <v>34.747300000000003</v>
      </c>
      <c r="G447" s="47">
        <v>22.8352</v>
      </c>
      <c r="H447" s="104">
        <v>3.5200000000000002E-2</v>
      </c>
      <c r="I447" s="105">
        <v>72.447999999999993</v>
      </c>
    </row>
    <row r="448" spans="1:9">
      <c r="A448" s="104" t="s">
        <v>11</v>
      </c>
      <c r="B448" s="104">
        <v>129.5</v>
      </c>
      <c r="C448" s="104">
        <v>18.55</v>
      </c>
      <c r="D448" s="104">
        <v>69.442999999999998</v>
      </c>
      <c r="E448" s="104">
        <v>26.013300000000001</v>
      </c>
      <c r="F448" s="104">
        <v>34.7468</v>
      </c>
      <c r="G448" s="47">
        <v>22.838200000000001</v>
      </c>
      <c r="H448" s="104">
        <v>3.5200000000000002E-2</v>
      </c>
      <c r="I448" s="105">
        <v>68.945999999999998</v>
      </c>
    </row>
    <row r="449" spans="1:9">
      <c r="A449" s="104" t="s">
        <v>11</v>
      </c>
      <c r="B449" s="104">
        <v>129.5</v>
      </c>
      <c r="C449" s="104">
        <v>18.55</v>
      </c>
      <c r="D449" s="104">
        <v>70.445999999999998</v>
      </c>
      <c r="E449" s="104">
        <v>25.979299999999999</v>
      </c>
      <c r="F449" s="104">
        <v>34.749299999999998</v>
      </c>
      <c r="G449" s="47">
        <v>22.8507</v>
      </c>
      <c r="H449" s="104">
        <v>3.5200000000000002E-2</v>
      </c>
      <c r="I449" s="105">
        <v>67.695999999999998</v>
      </c>
    </row>
    <row r="450" spans="1:9">
      <c r="A450" s="104" t="s">
        <v>11</v>
      </c>
      <c r="B450" s="104">
        <v>129.5</v>
      </c>
      <c r="C450" s="104">
        <v>18.55</v>
      </c>
      <c r="D450" s="104">
        <v>71.45</v>
      </c>
      <c r="E450" s="104">
        <v>25.9727</v>
      </c>
      <c r="F450" s="104">
        <v>34.749499999999998</v>
      </c>
      <c r="G450" s="47">
        <v>22.852799999999998</v>
      </c>
      <c r="H450" s="104">
        <v>3.5200000000000002E-2</v>
      </c>
      <c r="I450" s="105">
        <v>67.533000000000001</v>
      </c>
    </row>
    <row r="451" spans="1:9">
      <c r="A451" s="104" t="s">
        <v>11</v>
      </c>
      <c r="B451" s="104">
        <v>129.5</v>
      </c>
      <c r="C451" s="104">
        <v>18.55</v>
      </c>
      <c r="D451" s="104">
        <v>72.453000000000003</v>
      </c>
      <c r="E451" s="104">
        <v>25.9666</v>
      </c>
      <c r="F451" s="104">
        <v>34.749200000000002</v>
      </c>
      <c r="G451" s="47">
        <v>22.854500000000002</v>
      </c>
      <c r="H451" s="104">
        <v>3.5200000000000002E-2</v>
      </c>
      <c r="I451" s="105">
        <v>65.072000000000003</v>
      </c>
    </row>
    <row r="452" spans="1:9">
      <c r="A452" s="104" t="s">
        <v>11</v>
      </c>
      <c r="B452" s="104">
        <v>129.5</v>
      </c>
      <c r="C452" s="104">
        <v>18.55</v>
      </c>
      <c r="D452" s="104">
        <v>73.460999999999999</v>
      </c>
      <c r="E452" s="104">
        <v>25.960699999999999</v>
      </c>
      <c r="F452" s="104">
        <v>34.749200000000002</v>
      </c>
      <c r="G452" s="47">
        <v>22.856400000000001</v>
      </c>
      <c r="H452" s="104">
        <v>3.5200000000000002E-2</v>
      </c>
      <c r="I452" s="105">
        <v>62.921999999999997</v>
      </c>
    </row>
    <row r="453" spans="1:9">
      <c r="A453" s="104" t="s">
        <v>11</v>
      </c>
      <c r="B453" s="104">
        <v>129.5</v>
      </c>
      <c r="C453" s="104">
        <v>18.55</v>
      </c>
      <c r="D453" s="104">
        <v>74.471999999999994</v>
      </c>
      <c r="E453" s="104">
        <v>25.958400000000001</v>
      </c>
      <c r="F453" s="104">
        <v>34.749699999999997</v>
      </c>
      <c r="G453" s="47">
        <v>22.857399999999998</v>
      </c>
      <c r="H453" s="104">
        <v>3.5200000000000002E-2</v>
      </c>
      <c r="I453" s="105">
        <v>57.811</v>
      </c>
    </row>
    <row r="454" spans="1:9">
      <c r="A454" s="104" t="s">
        <v>11</v>
      </c>
      <c r="B454" s="104">
        <v>129.5</v>
      </c>
      <c r="C454" s="104">
        <v>18.55</v>
      </c>
      <c r="D454" s="104">
        <v>75.475999999999999</v>
      </c>
      <c r="E454" s="104">
        <v>25.955100000000002</v>
      </c>
      <c r="F454" s="104">
        <v>34.750100000000003</v>
      </c>
      <c r="G454" s="47">
        <v>22.858799999999999</v>
      </c>
      <c r="H454" s="104">
        <v>6.6699999999999995E-2</v>
      </c>
      <c r="I454" s="105">
        <v>59.250999999999998</v>
      </c>
    </row>
    <row r="455" spans="1:9">
      <c r="A455" s="104" t="s">
        <v>11</v>
      </c>
      <c r="B455" s="104">
        <v>129.5</v>
      </c>
      <c r="C455" s="104">
        <v>18.55</v>
      </c>
      <c r="D455" s="104">
        <v>76.481999999999999</v>
      </c>
      <c r="E455" s="104">
        <v>25.9465</v>
      </c>
      <c r="F455" s="104">
        <v>34.750500000000002</v>
      </c>
      <c r="G455" s="47">
        <v>22.861699999999999</v>
      </c>
      <c r="H455" s="104">
        <v>6.5799999999999997E-2</v>
      </c>
      <c r="I455" s="105">
        <v>56.287999999999997</v>
      </c>
    </row>
    <row r="456" spans="1:9">
      <c r="A456" s="104" t="s">
        <v>11</v>
      </c>
      <c r="B456" s="104">
        <v>129.5</v>
      </c>
      <c r="C456" s="104">
        <v>18.55</v>
      </c>
      <c r="D456" s="104">
        <v>77.486999999999995</v>
      </c>
      <c r="E456" s="104">
        <v>25.9358</v>
      </c>
      <c r="F456" s="104">
        <v>34.752200000000002</v>
      </c>
      <c r="G456" s="47">
        <v>22.866399999999999</v>
      </c>
      <c r="H456" s="104">
        <v>6.5799999999999997E-2</v>
      </c>
      <c r="I456" s="105">
        <v>56.356000000000002</v>
      </c>
    </row>
    <row r="457" spans="1:9">
      <c r="A457" s="104" t="s">
        <v>11</v>
      </c>
      <c r="B457" s="104">
        <v>129.5</v>
      </c>
      <c r="C457" s="104">
        <v>18.55</v>
      </c>
      <c r="D457" s="104">
        <v>78.495000000000005</v>
      </c>
      <c r="E457" s="104">
        <v>25.928899999999999</v>
      </c>
      <c r="F457" s="104">
        <v>34.755200000000002</v>
      </c>
      <c r="G457" s="47">
        <v>22.870799999999999</v>
      </c>
      <c r="H457" s="104">
        <v>6.5799999999999997E-2</v>
      </c>
      <c r="I457" s="105">
        <v>54.911000000000001</v>
      </c>
    </row>
    <row r="458" spans="1:9">
      <c r="A458" s="104" t="s">
        <v>11</v>
      </c>
      <c r="B458" s="104">
        <v>129.5</v>
      </c>
      <c r="C458" s="104">
        <v>18.55</v>
      </c>
      <c r="D458" s="104">
        <v>79.503</v>
      </c>
      <c r="E458" s="104">
        <v>25.9085</v>
      </c>
      <c r="F458" s="104">
        <v>34.758499999999998</v>
      </c>
      <c r="G458" s="47">
        <v>22.8796</v>
      </c>
      <c r="H458" s="104">
        <v>6.5799999999999997E-2</v>
      </c>
      <c r="I458" s="105">
        <v>53.179000000000002</v>
      </c>
    </row>
    <row r="459" spans="1:9">
      <c r="A459" s="104" t="s">
        <v>11</v>
      </c>
      <c r="B459" s="104">
        <v>129.5</v>
      </c>
      <c r="C459" s="104">
        <v>18.55</v>
      </c>
      <c r="D459" s="104">
        <v>80.506</v>
      </c>
      <c r="E459" s="104">
        <v>25.882100000000001</v>
      </c>
      <c r="F459" s="104">
        <v>34.7607</v>
      </c>
      <c r="G459" s="47">
        <v>22.889500000000002</v>
      </c>
      <c r="H459" s="104">
        <v>6.5799999999999997E-2</v>
      </c>
      <c r="I459" s="105">
        <v>50.442999999999998</v>
      </c>
    </row>
    <row r="460" spans="1:9">
      <c r="A460" s="104" t="s">
        <v>11</v>
      </c>
      <c r="B460" s="104">
        <v>129.5</v>
      </c>
      <c r="C460" s="104">
        <v>18.55</v>
      </c>
      <c r="D460" s="104">
        <v>81.513999999999996</v>
      </c>
      <c r="E460" s="104">
        <v>25.844899999999999</v>
      </c>
      <c r="F460" s="104">
        <v>34.763100000000001</v>
      </c>
      <c r="G460" s="47">
        <v>22.902799999999999</v>
      </c>
      <c r="H460" s="104">
        <v>6.5799999999999997E-2</v>
      </c>
      <c r="I460" s="105">
        <v>48.368000000000002</v>
      </c>
    </row>
    <row r="461" spans="1:9">
      <c r="A461" s="104" t="s">
        <v>11</v>
      </c>
      <c r="B461" s="104">
        <v>129.5</v>
      </c>
      <c r="C461" s="104">
        <v>18.55</v>
      </c>
      <c r="D461" s="104">
        <v>82.52</v>
      </c>
      <c r="E461" s="104">
        <v>25.811499999999999</v>
      </c>
      <c r="F461" s="104">
        <v>34.765300000000003</v>
      </c>
      <c r="G461" s="47">
        <v>22.9148</v>
      </c>
      <c r="H461" s="104">
        <v>6.6699999999999995E-2</v>
      </c>
      <c r="I461" s="105">
        <v>47.811999999999998</v>
      </c>
    </row>
    <row r="462" spans="1:9">
      <c r="A462" s="104" t="s">
        <v>11</v>
      </c>
      <c r="B462" s="104">
        <v>129.5</v>
      </c>
      <c r="C462" s="104">
        <v>18.55</v>
      </c>
      <c r="D462" s="104">
        <v>83.53</v>
      </c>
      <c r="E462" s="104">
        <v>25.795400000000001</v>
      </c>
      <c r="F462" s="104">
        <v>34.766199999999998</v>
      </c>
      <c r="G462" s="47">
        <v>22.920500000000001</v>
      </c>
      <c r="H462" s="104">
        <v>6.5799999999999997E-2</v>
      </c>
      <c r="I462" s="105">
        <v>46.383000000000003</v>
      </c>
    </row>
    <row r="463" spans="1:9">
      <c r="A463" s="104" t="s">
        <v>11</v>
      </c>
      <c r="B463" s="104">
        <v>129.5</v>
      </c>
      <c r="C463" s="104">
        <v>18.55</v>
      </c>
      <c r="D463" s="104">
        <v>84.537999999999997</v>
      </c>
      <c r="E463" s="104">
        <v>25.787700000000001</v>
      </c>
      <c r="F463" s="104">
        <v>34.766300000000001</v>
      </c>
      <c r="G463" s="47">
        <v>22.922999999999998</v>
      </c>
      <c r="H463" s="104">
        <v>6.5799999999999997E-2</v>
      </c>
      <c r="I463" s="105">
        <v>44.393000000000001</v>
      </c>
    </row>
    <row r="464" spans="1:9">
      <c r="A464" s="104" t="s">
        <v>11</v>
      </c>
      <c r="B464" s="104">
        <v>129.5</v>
      </c>
      <c r="C464" s="104">
        <v>18.55</v>
      </c>
      <c r="D464" s="104">
        <v>85.539000000000001</v>
      </c>
      <c r="E464" s="104">
        <v>25.784199999999998</v>
      </c>
      <c r="F464" s="104">
        <v>34.766100000000002</v>
      </c>
      <c r="G464" s="47">
        <v>22.9239</v>
      </c>
      <c r="H464" s="104">
        <v>6.5799999999999997E-2</v>
      </c>
      <c r="I464" s="105">
        <v>42.484000000000002</v>
      </c>
    </row>
    <row r="465" spans="1:9">
      <c r="A465" s="104" t="s">
        <v>11</v>
      </c>
      <c r="B465" s="104">
        <v>129.5</v>
      </c>
      <c r="C465" s="104">
        <v>18.55</v>
      </c>
      <c r="D465" s="104">
        <v>86.548000000000002</v>
      </c>
      <c r="E465" s="104">
        <v>25.783300000000001</v>
      </c>
      <c r="F465" s="104">
        <v>34.765799999999999</v>
      </c>
      <c r="G465" s="47">
        <v>22.923999999999999</v>
      </c>
      <c r="H465" s="104">
        <v>6.5799999999999997E-2</v>
      </c>
      <c r="I465" s="105">
        <v>41.098999999999997</v>
      </c>
    </row>
    <row r="466" spans="1:9">
      <c r="A466" s="104" t="s">
        <v>11</v>
      </c>
      <c r="B466" s="104">
        <v>129.5</v>
      </c>
      <c r="C466" s="104">
        <v>18.55</v>
      </c>
      <c r="D466" s="104">
        <v>87.558000000000007</v>
      </c>
      <c r="E466" s="104">
        <v>25.779399999999999</v>
      </c>
      <c r="F466" s="104">
        <v>34.7654</v>
      </c>
      <c r="G466" s="47">
        <v>22.924900000000001</v>
      </c>
      <c r="H466" s="104">
        <v>0.1129</v>
      </c>
      <c r="I466" s="105">
        <v>40.075000000000003</v>
      </c>
    </row>
    <row r="467" spans="1:9">
      <c r="A467" s="104" t="s">
        <v>11</v>
      </c>
      <c r="B467" s="104">
        <v>129.5</v>
      </c>
      <c r="C467" s="104">
        <v>18.55</v>
      </c>
      <c r="D467" s="104">
        <v>88.563999999999993</v>
      </c>
      <c r="E467" s="104">
        <v>25.7515</v>
      </c>
      <c r="F467" s="104">
        <v>34.765999999999998</v>
      </c>
      <c r="G467" s="47">
        <v>22.934000000000001</v>
      </c>
      <c r="H467" s="104">
        <v>0.1166</v>
      </c>
      <c r="I467" s="105">
        <v>39.042000000000002</v>
      </c>
    </row>
    <row r="468" spans="1:9">
      <c r="A468" s="104" t="s">
        <v>11</v>
      </c>
      <c r="B468" s="104">
        <v>129.5</v>
      </c>
      <c r="C468" s="104">
        <v>18.55</v>
      </c>
      <c r="D468" s="104">
        <v>89.567999999999998</v>
      </c>
      <c r="E468" s="104">
        <v>25.690300000000001</v>
      </c>
      <c r="F468" s="104">
        <v>34.7729</v>
      </c>
      <c r="G468" s="47">
        <v>22.957999999999998</v>
      </c>
      <c r="H468" s="104">
        <v>6.7900000000000002E-2</v>
      </c>
      <c r="I468" s="105">
        <v>37.563000000000002</v>
      </c>
    </row>
    <row r="469" spans="1:9">
      <c r="A469" s="104" t="s">
        <v>11</v>
      </c>
      <c r="B469" s="104">
        <v>129.5</v>
      </c>
      <c r="C469" s="104">
        <v>18.55</v>
      </c>
      <c r="D469" s="104">
        <v>90.572000000000003</v>
      </c>
      <c r="E469" s="104">
        <v>25.655999999999999</v>
      </c>
      <c r="F469" s="104">
        <v>34.776000000000003</v>
      </c>
      <c r="G469" s="47">
        <v>22.971</v>
      </c>
      <c r="H469" s="104">
        <v>6.5799999999999997E-2</v>
      </c>
      <c r="I469" s="105">
        <v>35.542999999999999</v>
      </c>
    </row>
    <row r="470" spans="1:9">
      <c r="A470" s="104" t="s">
        <v>11</v>
      </c>
      <c r="B470" s="104">
        <v>129.5</v>
      </c>
      <c r="C470" s="104">
        <v>18.55</v>
      </c>
      <c r="D470" s="104">
        <v>91.582999999999998</v>
      </c>
      <c r="E470" s="104">
        <v>25.645299999999999</v>
      </c>
      <c r="F470" s="104">
        <v>34.775500000000001</v>
      </c>
      <c r="G470" s="47">
        <v>22.974</v>
      </c>
      <c r="H470" s="104">
        <v>7.0000000000000007E-2</v>
      </c>
      <c r="I470" s="105">
        <v>33.954000000000001</v>
      </c>
    </row>
    <row r="471" spans="1:9">
      <c r="A471" s="104" t="s">
        <v>11</v>
      </c>
      <c r="B471" s="104">
        <v>129.5</v>
      </c>
      <c r="C471" s="104">
        <v>18.55</v>
      </c>
      <c r="D471" s="104">
        <v>92.588999999999999</v>
      </c>
      <c r="E471" s="104">
        <v>25.640599999999999</v>
      </c>
      <c r="F471" s="104">
        <v>34.774999999999999</v>
      </c>
      <c r="G471" s="47">
        <v>22.975000000000001</v>
      </c>
      <c r="H471" s="104">
        <v>0.1053</v>
      </c>
      <c r="I471" s="105">
        <v>33.914999999999999</v>
      </c>
    </row>
    <row r="472" spans="1:9">
      <c r="A472" s="104" t="s">
        <v>11</v>
      </c>
      <c r="B472" s="104">
        <v>129.5</v>
      </c>
      <c r="C472" s="104">
        <v>18.55</v>
      </c>
      <c r="D472" s="104">
        <v>93.593000000000004</v>
      </c>
      <c r="E472" s="104">
        <v>25.6356</v>
      </c>
      <c r="F472" s="104">
        <v>34.774799999999999</v>
      </c>
      <c r="G472" s="47">
        <v>22.976400000000002</v>
      </c>
      <c r="H472" s="104">
        <v>7.7700000000000005E-2</v>
      </c>
      <c r="I472" s="105">
        <v>33.264000000000003</v>
      </c>
    </row>
    <row r="473" spans="1:9">
      <c r="A473" s="104" t="s">
        <v>11</v>
      </c>
      <c r="B473" s="104">
        <v>129.5</v>
      </c>
      <c r="C473" s="104">
        <v>18.55</v>
      </c>
      <c r="D473" s="104">
        <v>94.6</v>
      </c>
      <c r="E473" s="104">
        <v>25.5733</v>
      </c>
      <c r="F473" s="104">
        <v>34.7776</v>
      </c>
      <c r="G473" s="47">
        <v>22.997699999999998</v>
      </c>
      <c r="H473" s="104">
        <v>0.1074</v>
      </c>
      <c r="I473" s="105">
        <v>31.244</v>
      </c>
    </row>
    <row r="474" spans="1:9">
      <c r="A474" s="104" t="s">
        <v>11</v>
      </c>
      <c r="B474" s="104">
        <v>129.5</v>
      </c>
      <c r="C474" s="104">
        <v>18.55</v>
      </c>
      <c r="D474" s="104">
        <v>95.611000000000004</v>
      </c>
      <c r="E474" s="104">
        <v>25.472200000000001</v>
      </c>
      <c r="F474" s="104">
        <v>34.785600000000002</v>
      </c>
      <c r="G474" s="47">
        <v>23.0349</v>
      </c>
      <c r="H474" s="104">
        <v>0.1147</v>
      </c>
      <c r="I474" s="105">
        <v>29.77</v>
      </c>
    </row>
    <row r="475" spans="1:9">
      <c r="A475" s="104" t="s">
        <v>11</v>
      </c>
      <c r="B475" s="104">
        <v>129.5</v>
      </c>
      <c r="C475" s="104">
        <v>18.55</v>
      </c>
      <c r="D475" s="104">
        <v>96.614999999999995</v>
      </c>
      <c r="E475" s="104">
        <v>25.406300000000002</v>
      </c>
      <c r="F475" s="104">
        <v>34.7898</v>
      </c>
      <c r="G475" s="47">
        <v>23.058299999999999</v>
      </c>
      <c r="H475" s="104">
        <v>0.1045</v>
      </c>
      <c r="I475" s="105">
        <v>28.975999999999999</v>
      </c>
    </row>
    <row r="476" spans="1:9">
      <c r="A476" s="104" t="s">
        <v>11</v>
      </c>
      <c r="B476" s="104">
        <v>129.5</v>
      </c>
      <c r="C476" s="104">
        <v>18.55</v>
      </c>
      <c r="D476" s="104">
        <v>97.620999999999995</v>
      </c>
      <c r="E476" s="104">
        <v>25.3611</v>
      </c>
      <c r="F476" s="104">
        <v>34.789700000000003</v>
      </c>
      <c r="G476" s="47">
        <v>23.072099999999999</v>
      </c>
      <c r="H476" s="104">
        <v>0.1048</v>
      </c>
      <c r="I476" s="105">
        <v>27.954000000000001</v>
      </c>
    </row>
    <row r="477" spans="1:9">
      <c r="A477" s="104" t="s">
        <v>11</v>
      </c>
      <c r="B477" s="104">
        <v>129.5</v>
      </c>
      <c r="C477" s="104">
        <v>18.55</v>
      </c>
      <c r="D477" s="104">
        <v>98.628</v>
      </c>
      <c r="E477" s="104">
        <v>25.308700000000002</v>
      </c>
      <c r="F477" s="104">
        <v>34.790599999999998</v>
      </c>
      <c r="G477" s="47">
        <v>23.088799999999999</v>
      </c>
      <c r="H477" s="104">
        <v>0.10879999999999999</v>
      </c>
      <c r="I477" s="105">
        <v>26.946999999999999</v>
      </c>
    </row>
    <row r="478" spans="1:9">
      <c r="A478" s="104" t="s">
        <v>11</v>
      </c>
      <c r="B478" s="104">
        <v>129.5</v>
      </c>
      <c r="C478" s="104">
        <v>18.55</v>
      </c>
      <c r="D478" s="104">
        <v>99.635999999999996</v>
      </c>
      <c r="E478" s="104">
        <v>25.244299999999999</v>
      </c>
      <c r="F478" s="104">
        <v>34.791499999999999</v>
      </c>
      <c r="G478" s="47">
        <v>23.109200000000001</v>
      </c>
      <c r="H478" s="104">
        <v>0.1051</v>
      </c>
      <c r="I478" s="105">
        <v>26.274000000000001</v>
      </c>
    </row>
    <row r="479" spans="1:9">
      <c r="A479" s="104" t="s">
        <v>11</v>
      </c>
      <c r="B479" s="104">
        <v>129.5</v>
      </c>
      <c r="C479" s="104">
        <v>18.55</v>
      </c>
      <c r="D479" s="104">
        <v>100.643</v>
      </c>
      <c r="E479" s="104">
        <v>25.208400000000001</v>
      </c>
      <c r="F479" s="104">
        <v>34.798099999999998</v>
      </c>
      <c r="G479" s="47">
        <v>23.1252</v>
      </c>
      <c r="H479" s="104">
        <v>0.12540000000000001</v>
      </c>
      <c r="I479" s="105">
        <v>25.463000000000001</v>
      </c>
    </row>
    <row r="480" spans="1:9">
      <c r="A480" s="104" t="s">
        <v>11</v>
      </c>
      <c r="B480" s="104">
        <v>129.5</v>
      </c>
      <c r="C480" s="104">
        <v>18.55</v>
      </c>
      <c r="D480" s="104">
        <v>101.65300000000001</v>
      </c>
      <c r="E480" s="104">
        <v>25.1967</v>
      </c>
      <c r="F480" s="104">
        <v>34.798400000000001</v>
      </c>
      <c r="G480" s="47">
        <v>23.129000000000001</v>
      </c>
      <c r="H480" s="104">
        <v>0.1353</v>
      </c>
      <c r="I480" s="105">
        <v>24.260999999999999</v>
      </c>
    </row>
    <row r="481" spans="1:9">
      <c r="A481" s="104" t="s">
        <v>11</v>
      </c>
      <c r="B481" s="104">
        <v>129.5</v>
      </c>
      <c r="C481" s="104">
        <v>18.55</v>
      </c>
      <c r="D481" s="104">
        <v>102.651</v>
      </c>
      <c r="E481" s="104">
        <v>25.188700000000001</v>
      </c>
      <c r="F481" s="104">
        <v>34.798400000000001</v>
      </c>
      <c r="G481" s="47">
        <v>23.131399999999999</v>
      </c>
      <c r="H481" s="104">
        <v>0.1313</v>
      </c>
      <c r="I481" s="105">
        <v>23.085000000000001</v>
      </c>
    </row>
    <row r="482" spans="1:9">
      <c r="A482" s="104" t="s">
        <v>11</v>
      </c>
      <c r="B482" s="104">
        <v>129.5</v>
      </c>
      <c r="C482" s="104">
        <v>18.55</v>
      </c>
      <c r="D482" s="104">
        <v>103.66500000000001</v>
      </c>
      <c r="E482" s="104">
        <v>25.1798</v>
      </c>
      <c r="F482" s="104">
        <v>34.7986</v>
      </c>
      <c r="G482" s="47">
        <v>23.1343</v>
      </c>
      <c r="H482" s="104">
        <v>0.1336</v>
      </c>
      <c r="I482" s="105">
        <v>22.323</v>
      </c>
    </row>
    <row r="483" spans="1:9">
      <c r="A483" s="104" t="s">
        <v>11</v>
      </c>
      <c r="B483" s="104">
        <v>129.5</v>
      </c>
      <c r="C483" s="104">
        <v>18.55</v>
      </c>
      <c r="D483" s="104">
        <v>104.66800000000001</v>
      </c>
      <c r="E483" s="104">
        <v>25.1633</v>
      </c>
      <c r="F483" s="104">
        <v>34.7988</v>
      </c>
      <c r="G483" s="47">
        <v>23.139500000000002</v>
      </c>
      <c r="H483" s="104">
        <v>0.13189999999999999</v>
      </c>
      <c r="I483" s="105">
        <v>21.748000000000001</v>
      </c>
    </row>
    <row r="484" spans="1:9">
      <c r="A484" s="104" t="s">
        <v>11</v>
      </c>
      <c r="B484" s="104">
        <v>129.5</v>
      </c>
      <c r="C484" s="104">
        <v>18.55</v>
      </c>
      <c r="D484" s="104">
        <v>105.67100000000001</v>
      </c>
      <c r="E484" s="104">
        <v>25.152100000000001</v>
      </c>
      <c r="F484" s="104">
        <v>34.799100000000003</v>
      </c>
      <c r="G484" s="47">
        <v>23.1431</v>
      </c>
      <c r="H484" s="104">
        <v>0.1168</v>
      </c>
      <c r="I484" s="105">
        <v>21.003</v>
      </c>
    </row>
    <row r="485" spans="1:9">
      <c r="A485" s="104" t="s">
        <v>11</v>
      </c>
      <c r="B485" s="104">
        <v>129.5</v>
      </c>
      <c r="C485" s="104">
        <v>18.55</v>
      </c>
      <c r="D485" s="104">
        <v>106.68</v>
      </c>
      <c r="E485" s="104">
        <v>25.141300000000001</v>
      </c>
      <c r="F485" s="104">
        <v>34.799300000000002</v>
      </c>
      <c r="G485" s="47">
        <v>23.1465</v>
      </c>
      <c r="H485" s="104">
        <v>0.1293</v>
      </c>
      <c r="I485" s="105">
        <v>20.260000000000002</v>
      </c>
    </row>
    <row r="486" spans="1:9">
      <c r="A486" s="104" t="s">
        <v>11</v>
      </c>
      <c r="B486" s="104">
        <v>129.5</v>
      </c>
      <c r="C486" s="104">
        <v>18.55</v>
      </c>
      <c r="D486" s="104">
        <v>107.69199999999999</v>
      </c>
      <c r="E486" s="104">
        <v>25.1294</v>
      </c>
      <c r="F486" s="104">
        <v>34.7986</v>
      </c>
      <c r="G486" s="47">
        <v>23.149699999999999</v>
      </c>
      <c r="H486" s="104">
        <v>0.1235</v>
      </c>
      <c r="I486" s="105">
        <v>19.43</v>
      </c>
    </row>
    <row r="487" spans="1:9">
      <c r="A487" s="104" t="s">
        <v>11</v>
      </c>
      <c r="B487" s="104">
        <v>129.5</v>
      </c>
      <c r="C487" s="104">
        <v>18.55</v>
      </c>
      <c r="D487" s="104">
        <v>108.702</v>
      </c>
      <c r="E487" s="104">
        <v>25.045000000000002</v>
      </c>
      <c r="F487" s="104">
        <v>34.8001</v>
      </c>
      <c r="G487" s="47">
        <v>23.176500000000001</v>
      </c>
      <c r="H487" s="104">
        <v>0.1318</v>
      </c>
      <c r="I487" s="105">
        <v>18.672999999999998</v>
      </c>
    </row>
    <row r="488" spans="1:9">
      <c r="A488" s="104" t="s">
        <v>11</v>
      </c>
      <c r="B488" s="104">
        <v>129.5</v>
      </c>
      <c r="C488" s="104">
        <v>18.55</v>
      </c>
      <c r="D488" s="104">
        <v>109.70099999999999</v>
      </c>
      <c r="E488" s="104">
        <v>24.935500000000001</v>
      </c>
      <c r="F488" s="104">
        <v>34.792400000000001</v>
      </c>
      <c r="G488" s="47">
        <v>23.203900000000001</v>
      </c>
      <c r="H488" s="104">
        <v>0.12429999999999999</v>
      </c>
      <c r="I488" s="105">
        <v>18.050999999999998</v>
      </c>
    </row>
    <row r="489" spans="1:9">
      <c r="A489" s="104" t="s">
        <v>11</v>
      </c>
      <c r="B489" s="104">
        <v>129.5</v>
      </c>
      <c r="C489" s="104">
        <v>18.55</v>
      </c>
      <c r="D489" s="104">
        <v>110.70399999999999</v>
      </c>
      <c r="E489" s="104">
        <v>24.884699999999999</v>
      </c>
      <c r="F489" s="104">
        <v>34.7913</v>
      </c>
      <c r="G489" s="47">
        <v>23.218499999999999</v>
      </c>
      <c r="H489" s="104">
        <v>0.1053</v>
      </c>
      <c r="I489" s="105">
        <v>17.327000000000002</v>
      </c>
    </row>
    <row r="490" spans="1:9">
      <c r="A490" s="104" t="s">
        <v>11</v>
      </c>
      <c r="B490" s="104">
        <v>129.5</v>
      </c>
      <c r="C490" s="104">
        <v>18.55</v>
      </c>
      <c r="D490" s="104">
        <v>111.712</v>
      </c>
      <c r="E490" s="104">
        <v>24.854399999999998</v>
      </c>
      <c r="F490" s="104">
        <v>34.7898</v>
      </c>
      <c r="G490" s="47">
        <v>23.226600000000001</v>
      </c>
      <c r="H490" s="104">
        <v>0.1168</v>
      </c>
      <c r="I490" s="105">
        <v>16.559999999999999</v>
      </c>
    </row>
    <row r="491" spans="1:9">
      <c r="A491" s="104" t="s">
        <v>11</v>
      </c>
      <c r="B491" s="104">
        <v>129.5</v>
      </c>
      <c r="C491" s="104">
        <v>18.55</v>
      </c>
      <c r="D491" s="104">
        <v>112.727</v>
      </c>
      <c r="E491" s="104">
        <v>24.789899999999999</v>
      </c>
      <c r="F491" s="104">
        <v>34.7834</v>
      </c>
      <c r="G491" s="47">
        <v>23.241199999999999</v>
      </c>
      <c r="H491" s="104">
        <v>0.13300000000000001</v>
      </c>
      <c r="I491" s="105">
        <v>16.015999999999998</v>
      </c>
    </row>
    <row r="492" spans="1:9">
      <c r="A492" s="104" t="s">
        <v>11</v>
      </c>
      <c r="B492" s="104">
        <v>129.5</v>
      </c>
      <c r="C492" s="104">
        <v>18.55</v>
      </c>
      <c r="D492" s="104">
        <v>113.735</v>
      </c>
      <c r="E492" s="104">
        <v>24.689</v>
      </c>
      <c r="F492" s="104">
        <v>34.768999999999998</v>
      </c>
      <c r="G492" s="47">
        <v>23.2608</v>
      </c>
      <c r="H492" s="104">
        <v>0.16109999999999999</v>
      </c>
      <c r="I492" s="105">
        <v>15.63</v>
      </c>
    </row>
    <row r="493" spans="1:9">
      <c r="A493" s="104" t="s">
        <v>11</v>
      </c>
      <c r="B493" s="104">
        <v>129.5</v>
      </c>
      <c r="C493" s="104">
        <v>18.55</v>
      </c>
      <c r="D493" s="104">
        <v>114.73099999999999</v>
      </c>
      <c r="E493" s="104">
        <v>24.6144</v>
      </c>
      <c r="F493" s="104">
        <v>34.765000000000001</v>
      </c>
      <c r="G493" s="47">
        <v>23.280100000000001</v>
      </c>
      <c r="H493" s="104">
        <v>0.13880000000000001</v>
      </c>
      <c r="I493" s="105">
        <v>15.1</v>
      </c>
    </row>
    <row r="494" spans="1:9">
      <c r="A494" s="104" t="s">
        <v>11</v>
      </c>
      <c r="B494" s="104">
        <v>129.5</v>
      </c>
      <c r="C494" s="104">
        <v>18.55</v>
      </c>
      <c r="D494" s="104">
        <v>115.73699999999999</v>
      </c>
      <c r="E494" s="104">
        <v>24.5732</v>
      </c>
      <c r="F494" s="104">
        <v>34.765799999999999</v>
      </c>
      <c r="G494" s="47">
        <v>23.293099999999999</v>
      </c>
      <c r="H494" s="104">
        <v>0.13020000000000001</v>
      </c>
      <c r="I494" s="105">
        <v>14.349</v>
      </c>
    </row>
    <row r="495" spans="1:9">
      <c r="A495" s="104" t="s">
        <v>11</v>
      </c>
      <c r="B495" s="104">
        <v>129.5</v>
      </c>
      <c r="C495" s="104">
        <v>18.55</v>
      </c>
      <c r="D495" s="104">
        <v>116.749</v>
      </c>
      <c r="E495" s="104">
        <v>24.551200000000001</v>
      </c>
      <c r="F495" s="104">
        <v>34.769199999999998</v>
      </c>
      <c r="G495" s="47">
        <v>23.302299999999999</v>
      </c>
      <c r="H495" s="104">
        <v>0.15540000000000001</v>
      </c>
      <c r="I495" s="105">
        <v>13.632999999999999</v>
      </c>
    </row>
    <row r="496" spans="1:9">
      <c r="A496" s="104" t="s">
        <v>11</v>
      </c>
      <c r="B496" s="104">
        <v>129.5</v>
      </c>
      <c r="C496" s="104">
        <v>18.55</v>
      </c>
      <c r="D496" s="104">
        <v>117.758</v>
      </c>
      <c r="E496" s="104">
        <v>24.546700000000001</v>
      </c>
      <c r="F496" s="104">
        <v>34.7697</v>
      </c>
      <c r="G496" s="47">
        <v>23.304099999999998</v>
      </c>
      <c r="H496" s="104">
        <v>0.1938</v>
      </c>
      <c r="I496" s="105">
        <v>13.186999999999999</v>
      </c>
    </row>
    <row r="497" spans="1:9">
      <c r="A497" s="104" t="s">
        <v>11</v>
      </c>
      <c r="B497" s="104">
        <v>129.5</v>
      </c>
      <c r="C497" s="104">
        <v>18.55</v>
      </c>
      <c r="D497" s="104">
        <v>118.765</v>
      </c>
      <c r="E497" s="104">
        <v>24.542899999999999</v>
      </c>
      <c r="F497" s="104">
        <v>34.769199999999998</v>
      </c>
      <c r="G497" s="47">
        <v>23.3048</v>
      </c>
      <c r="H497" s="104">
        <v>0.19259999999999999</v>
      </c>
      <c r="I497" s="105">
        <v>12.754</v>
      </c>
    </row>
    <row r="498" spans="1:9">
      <c r="A498" s="104" t="s">
        <v>11</v>
      </c>
      <c r="B498" s="104">
        <v>129.5</v>
      </c>
      <c r="C498" s="104">
        <v>18.55</v>
      </c>
      <c r="D498" s="104">
        <v>119.767</v>
      </c>
      <c r="E498" s="104">
        <v>24.539100000000001</v>
      </c>
      <c r="F498" s="104">
        <v>34.768300000000004</v>
      </c>
      <c r="G498" s="47">
        <v>23.305299999999999</v>
      </c>
      <c r="H498" s="104">
        <v>0.22539999999999999</v>
      </c>
      <c r="I498" s="105">
        <v>12.194000000000001</v>
      </c>
    </row>
    <row r="499" spans="1:9">
      <c r="A499" s="104" t="s">
        <v>11</v>
      </c>
      <c r="B499" s="104">
        <v>129.5</v>
      </c>
      <c r="C499" s="104">
        <v>18.55</v>
      </c>
      <c r="D499" s="104">
        <v>120.773</v>
      </c>
      <c r="E499" s="104">
        <v>24.536000000000001</v>
      </c>
      <c r="F499" s="104">
        <v>34.767899999999997</v>
      </c>
      <c r="G499" s="47">
        <v>23.305900000000001</v>
      </c>
      <c r="H499" s="104">
        <v>0.2223</v>
      </c>
      <c r="I499" s="105">
        <v>11.617000000000001</v>
      </c>
    </row>
    <row r="500" spans="1:9">
      <c r="A500" s="104" t="s">
        <v>11</v>
      </c>
      <c r="B500" s="104">
        <v>129.5</v>
      </c>
      <c r="C500" s="104">
        <v>18.55</v>
      </c>
      <c r="D500" s="104">
        <v>121.785</v>
      </c>
      <c r="E500" s="104">
        <v>24.5228</v>
      </c>
      <c r="F500" s="104">
        <v>34.771000000000001</v>
      </c>
      <c r="G500" s="47">
        <v>23.312200000000001</v>
      </c>
      <c r="H500" s="104">
        <v>0.22320000000000001</v>
      </c>
      <c r="I500" s="105">
        <v>11.114000000000001</v>
      </c>
    </row>
    <row r="501" spans="1:9">
      <c r="A501" s="104" t="s">
        <v>11</v>
      </c>
      <c r="B501" s="104">
        <v>129.5</v>
      </c>
      <c r="C501" s="104">
        <v>18.55</v>
      </c>
      <c r="D501" s="104">
        <v>122.794</v>
      </c>
      <c r="E501" s="104">
        <v>24.441199999999998</v>
      </c>
      <c r="F501" s="104">
        <v>34.7821</v>
      </c>
      <c r="G501" s="47">
        <v>23.345099999999999</v>
      </c>
      <c r="H501" s="104">
        <v>0.23860000000000001</v>
      </c>
      <c r="I501" s="105">
        <v>10.662000000000001</v>
      </c>
    </row>
    <row r="502" spans="1:9">
      <c r="A502" s="104" t="s">
        <v>11</v>
      </c>
      <c r="B502" s="104">
        <v>129.5</v>
      </c>
      <c r="C502" s="104">
        <v>18.55</v>
      </c>
      <c r="D502" s="104">
        <v>123.797</v>
      </c>
      <c r="E502" s="104">
        <v>24.3184</v>
      </c>
      <c r="F502" s="104">
        <v>34.794499999999999</v>
      </c>
      <c r="G502" s="47">
        <v>23.391200000000001</v>
      </c>
      <c r="H502" s="104">
        <v>0.25659999999999999</v>
      </c>
      <c r="I502" s="105">
        <v>10.195</v>
      </c>
    </row>
    <row r="503" spans="1:9">
      <c r="A503" s="104" t="s">
        <v>11</v>
      </c>
      <c r="B503" s="104">
        <v>129.5</v>
      </c>
      <c r="C503" s="104">
        <v>18.55</v>
      </c>
      <c r="D503" s="104">
        <v>124.798</v>
      </c>
      <c r="E503" s="104">
        <v>24.242100000000001</v>
      </c>
      <c r="F503" s="104">
        <v>34.804699999999997</v>
      </c>
      <c r="G503" s="47">
        <v>23.421600000000002</v>
      </c>
      <c r="H503" s="104">
        <v>0.27860000000000001</v>
      </c>
      <c r="I503" s="105">
        <v>9.7281999999999993</v>
      </c>
    </row>
    <row r="504" spans="1:9">
      <c r="A504" s="104" t="s">
        <v>11</v>
      </c>
      <c r="B504" s="104">
        <v>129.5</v>
      </c>
      <c r="C504" s="104">
        <v>18.55</v>
      </c>
      <c r="D504" s="104">
        <v>125.80800000000001</v>
      </c>
      <c r="E504" s="104">
        <v>24.1904</v>
      </c>
      <c r="F504" s="104">
        <v>34.811</v>
      </c>
      <c r="G504" s="47">
        <v>23.441800000000001</v>
      </c>
      <c r="H504" s="104">
        <v>0.27939999999999998</v>
      </c>
      <c r="I504" s="105">
        <v>9.2759</v>
      </c>
    </row>
    <row r="505" spans="1:9">
      <c r="A505" s="104" t="s">
        <v>11</v>
      </c>
      <c r="B505" s="104">
        <v>129.5</v>
      </c>
      <c r="C505" s="104">
        <v>18.55</v>
      </c>
      <c r="D505" s="104">
        <v>126.82</v>
      </c>
      <c r="E505" s="104">
        <v>24.132000000000001</v>
      </c>
      <c r="F505" s="104">
        <v>34.818300000000001</v>
      </c>
      <c r="G505" s="47">
        <v>23.464700000000001</v>
      </c>
      <c r="H505" s="104">
        <v>0.27839999999999998</v>
      </c>
      <c r="I505" s="105">
        <v>8.8587000000000007</v>
      </c>
    </row>
    <row r="506" spans="1:9">
      <c r="A506" s="104" t="s">
        <v>11</v>
      </c>
      <c r="B506" s="104">
        <v>129.5</v>
      </c>
      <c r="C506" s="104">
        <v>18.55</v>
      </c>
      <c r="D506" s="104">
        <v>127.825</v>
      </c>
      <c r="E506" s="104">
        <v>24.103000000000002</v>
      </c>
      <c r="F506" s="104">
        <v>34.822899999999997</v>
      </c>
      <c r="G506" s="47">
        <v>23.476700000000001</v>
      </c>
      <c r="H506" s="104">
        <v>0.33250000000000002</v>
      </c>
      <c r="I506" s="105">
        <v>8.4443999999999999</v>
      </c>
    </row>
    <row r="507" spans="1:9">
      <c r="A507" s="104" t="s">
        <v>11</v>
      </c>
      <c r="B507" s="104">
        <v>129.5</v>
      </c>
      <c r="C507" s="104">
        <v>18.55</v>
      </c>
      <c r="D507" s="104">
        <v>128.83099999999999</v>
      </c>
      <c r="E507" s="104">
        <v>24.084599999999998</v>
      </c>
      <c r="F507" s="104">
        <v>34.825000000000003</v>
      </c>
      <c r="G507" s="47">
        <v>23.483799999999999</v>
      </c>
      <c r="H507" s="104">
        <v>0.38990000000000002</v>
      </c>
      <c r="I507" s="105">
        <v>8.0098000000000003</v>
      </c>
    </row>
    <row r="508" spans="1:9">
      <c r="A508" s="104" t="s">
        <v>11</v>
      </c>
      <c r="B508" s="104">
        <v>129.5</v>
      </c>
      <c r="C508" s="104">
        <v>18.55</v>
      </c>
      <c r="D508" s="104">
        <v>129.83699999999999</v>
      </c>
      <c r="E508" s="104">
        <v>24.062799999999999</v>
      </c>
      <c r="F508" s="104">
        <v>34.826700000000002</v>
      </c>
      <c r="G508" s="47">
        <v>23.491599999999998</v>
      </c>
      <c r="H508" s="104">
        <v>0.41349999999999998</v>
      </c>
      <c r="I508" s="105">
        <v>7.5803000000000003</v>
      </c>
    </row>
    <row r="509" spans="1:9">
      <c r="A509" s="104" t="s">
        <v>11</v>
      </c>
      <c r="B509" s="104">
        <v>129.5</v>
      </c>
      <c r="C509" s="104">
        <v>18.55</v>
      </c>
      <c r="D509" s="104">
        <v>130.84399999999999</v>
      </c>
      <c r="E509" s="104">
        <v>24.002600000000001</v>
      </c>
      <c r="F509" s="104">
        <v>34.831400000000002</v>
      </c>
      <c r="G509" s="47">
        <v>23.513000000000002</v>
      </c>
      <c r="H509" s="104">
        <v>0.41089999999999999</v>
      </c>
      <c r="I509" s="105">
        <v>7.1882000000000001</v>
      </c>
    </row>
    <row r="510" spans="1:9">
      <c r="A510" s="104" t="s">
        <v>11</v>
      </c>
      <c r="B510" s="104">
        <v>129.5</v>
      </c>
      <c r="C510" s="104">
        <v>18.55</v>
      </c>
      <c r="D510" s="104">
        <v>131.85</v>
      </c>
      <c r="E510" s="104">
        <v>23.950500000000002</v>
      </c>
      <c r="F510" s="104">
        <v>34.835599999999999</v>
      </c>
      <c r="G510" s="47">
        <v>23.531500000000001</v>
      </c>
      <c r="H510" s="104">
        <v>0.4274</v>
      </c>
      <c r="I510" s="105">
        <v>6.8341000000000003</v>
      </c>
    </row>
    <row r="511" spans="1:9">
      <c r="A511" s="104" t="s">
        <v>11</v>
      </c>
      <c r="B511" s="104">
        <v>129.5</v>
      </c>
      <c r="C511" s="104">
        <v>18.55</v>
      </c>
      <c r="D511" s="104">
        <v>132.857</v>
      </c>
      <c r="E511" s="104">
        <v>23.908300000000001</v>
      </c>
      <c r="F511" s="104">
        <v>34.848799999999997</v>
      </c>
      <c r="G511" s="47">
        <v>23.553999999999998</v>
      </c>
      <c r="H511" s="104">
        <v>0.45540000000000003</v>
      </c>
      <c r="I511" s="105">
        <v>6.5119999999999996</v>
      </c>
    </row>
    <row r="512" spans="1:9">
      <c r="A512" s="104" t="s">
        <v>11</v>
      </c>
      <c r="B512" s="104">
        <v>129.5</v>
      </c>
      <c r="C512" s="104">
        <v>18.55</v>
      </c>
      <c r="D512" s="104">
        <v>133.86199999999999</v>
      </c>
      <c r="E512" s="104">
        <v>23.920500000000001</v>
      </c>
      <c r="F512" s="104">
        <v>34.863599999999998</v>
      </c>
      <c r="G512" s="47">
        <v>23.561599999999999</v>
      </c>
      <c r="H512" s="104">
        <v>0.53900000000000003</v>
      </c>
      <c r="I512" s="105">
        <v>6.1722000000000001</v>
      </c>
    </row>
    <row r="513" spans="1:9">
      <c r="A513" s="104" t="s">
        <v>11</v>
      </c>
      <c r="B513" s="104">
        <v>129.5</v>
      </c>
      <c r="C513" s="104">
        <v>18.55</v>
      </c>
      <c r="D513" s="104">
        <v>134.87200000000001</v>
      </c>
      <c r="E513" s="104">
        <v>23.901599999999998</v>
      </c>
      <c r="F513" s="104">
        <v>34.868000000000002</v>
      </c>
      <c r="G513" s="47">
        <v>23.570499999999999</v>
      </c>
      <c r="H513" s="104">
        <v>0.52200000000000002</v>
      </c>
      <c r="I513" s="105">
        <v>5.7713000000000001</v>
      </c>
    </row>
    <row r="514" spans="1:9">
      <c r="A514" s="104" t="s">
        <v>11</v>
      </c>
      <c r="B514" s="104">
        <v>129.5</v>
      </c>
      <c r="C514" s="104">
        <v>18.55</v>
      </c>
      <c r="D514" s="104">
        <v>135.88</v>
      </c>
      <c r="E514" s="104">
        <v>23.827000000000002</v>
      </c>
      <c r="F514" s="104">
        <v>34.875399999999999</v>
      </c>
      <c r="G514" s="47">
        <v>23.598099999999999</v>
      </c>
      <c r="H514" s="104">
        <v>0.53349999999999997</v>
      </c>
      <c r="I514" s="105">
        <v>5.4040999999999997</v>
      </c>
    </row>
    <row r="515" spans="1:9">
      <c r="A515" s="104" t="s">
        <v>11</v>
      </c>
      <c r="B515" s="104">
        <v>129.5</v>
      </c>
      <c r="C515" s="104">
        <v>18.55</v>
      </c>
      <c r="D515" s="104">
        <v>136.887</v>
      </c>
      <c r="E515" s="104">
        <v>23.773700000000002</v>
      </c>
      <c r="F515" s="104">
        <v>34.926299999999998</v>
      </c>
      <c r="G515" s="47">
        <v>23.6523</v>
      </c>
      <c r="H515" s="104">
        <v>0.54549999999999998</v>
      </c>
      <c r="I515" s="105">
        <v>5.1223000000000001</v>
      </c>
    </row>
    <row r="516" spans="1:9">
      <c r="A516" s="104" t="s">
        <v>11</v>
      </c>
      <c r="B516" s="104">
        <v>129.5</v>
      </c>
      <c r="C516" s="104">
        <v>18.55</v>
      </c>
      <c r="D516" s="104">
        <v>137.89500000000001</v>
      </c>
      <c r="E516" s="104">
        <v>23.7669</v>
      </c>
      <c r="F516" s="104">
        <v>34.988399999999999</v>
      </c>
      <c r="G516" s="47">
        <v>23.7013</v>
      </c>
      <c r="H516" s="104">
        <v>0.51870000000000005</v>
      </c>
      <c r="I516" s="105">
        <v>4.8647</v>
      </c>
    </row>
    <row r="517" spans="1:9">
      <c r="A517" s="104" t="s">
        <v>11</v>
      </c>
      <c r="B517" s="104">
        <v>129.5</v>
      </c>
      <c r="C517" s="104">
        <v>18.55</v>
      </c>
      <c r="D517" s="104">
        <v>138.90100000000001</v>
      </c>
      <c r="E517" s="104">
        <v>23.672799999999999</v>
      </c>
      <c r="F517" s="104">
        <v>34.999699999999997</v>
      </c>
      <c r="G517" s="47">
        <v>23.7376</v>
      </c>
      <c r="H517" s="104">
        <v>0.47899999999999998</v>
      </c>
      <c r="I517" s="105">
        <v>4.5857999999999999</v>
      </c>
    </row>
    <row r="518" spans="1:9">
      <c r="A518" s="104" t="s">
        <v>11</v>
      </c>
      <c r="B518" s="104">
        <v>129.5</v>
      </c>
      <c r="C518" s="104">
        <v>18.55</v>
      </c>
      <c r="D518" s="104">
        <v>139.899</v>
      </c>
      <c r="E518" s="104">
        <v>23.6462</v>
      </c>
      <c r="F518" s="104">
        <v>35.003</v>
      </c>
      <c r="G518" s="47">
        <v>23.747900000000001</v>
      </c>
      <c r="H518" s="104">
        <v>0.45119999999999999</v>
      </c>
      <c r="I518" s="105">
        <v>4.3010999999999999</v>
      </c>
    </row>
    <row r="519" spans="1:9">
      <c r="A519" s="104" t="s">
        <v>11</v>
      </c>
      <c r="B519" s="104">
        <v>129.5</v>
      </c>
      <c r="C519" s="104">
        <v>18.55</v>
      </c>
      <c r="D519" s="104">
        <v>140.90700000000001</v>
      </c>
      <c r="E519" s="104">
        <v>23.6235</v>
      </c>
      <c r="F519" s="104">
        <v>35.008200000000002</v>
      </c>
      <c r="G519" s="47">
        <v>23.758600000000001</v>
      </c>
      <c r="H519" s="104">
        <v>0.50529999999999997</v>
      </c>
      <c r="I519" s="105">
        <v>4.0077999999999996</v>
      </c>
    </row>
    <row r="520" spans="1:9">
      <c r="A520" s="104" t="s">
        <v>11</v>
      </c>
      <c r="B520" s="104">
        <v>129.5</v>
      </c>
      <c r="C520" s="104">
        <v>18.55</v>
      </c>
      <c r="D520" s="104">
        <v>141.91999999999999</v>
      </c>
      <c r="E520" s="104">
        <v>23.610099999999999</v>
      </c>
      <c r="F520" s="104">
        <v>35.011499999999998</v>
      </c>
      <c r="G520" s="47">
        <v>23.765000000000001</v>
      </c>
      <c r="H520" s="104">
        <v>0.53900000000000003</v>
      </c>
      <c r="I520" s="105">
        <v>3.7563</v>
      </c>
    </row>
    <row r="521" spans="1:9">
      <c r="A521" s="104" t="s">
        <v>11</v>
      </c>
      <c r="B521" s="104">
        <v>129.5</v>
      </c>
      <c r="C521" s="104">
        <v>18.55</v>
      </c>
      <c r="D521" s="104">
        <v>142.92699999999999</v>
      </c>
      <c r="E521" s="104">
        <v>23.585000000000001</v>
      </c>
      <c r="F521" s="104">
        <v>35.01</v>
      </c>
      <c r="G521" s="47">
        <v>23.7712</v>
      </c>
      <c r="H521" s="104">
        <v>0.52649999999999997</v>
      </c>
      <c r="I521" s="105">
        <v>3.5466000000000002</v>
      </c>
    </row>
    <row r="522" spans="1:9">
      <c r="A522" s="104" t="s">
        <v>11</v>
      </c>
      <c r="B522" s="104">
        <v>129.5</v>
      </c>
      <c r="C522" s="104">
        <v>18.55</v>
      </c>
      <c r="D522" s="104">
        <v>143.935</v>
      </c>
      <c r="E522" s="104">
        <v>23.433800000000002</v>
      </c>
      <c r="F522" s="104">
        <v>34.987400000000001</v>
      </c>
      <c r="G522" s="47">
        <v>23.798300000000001</v>
      </c>
      <c r="H522" s="104">
        <v>0.49049999999999999</v>
      </c>
      <c r="I522" s="105">
        <v>3.3288000000000002</v>
      </c>
    </row>
    <row r="523" spans="1:9">
      <c r="A523" s="104" t="s">
        <v>11</v>
      </c>
      <c r="B523" s="104">
        <v>129.5</v>
      </c>
      <c r="C523" s="104">
        <v>18.55</v>
      </c>
      <c r="D523" s="104">
        <v>144.94300000000001</v>
      </c>
      <c r="E523" s="104">
        <v>23.3596</v>
      </c>
      <c r="F523" s="104">
        <v>34.973300000000002</v>
      </c>
      <c r="G523" s="47">
        <v>23.809200000000001</v>
      </c>
      <c r="H523" s="104">
        <v>0.46229999999999999</v>
      </c>
      <c r="I523" s="105">
        <v>3.1255000000000002</v>
      </c>
    </row>
    <row r="524" spans="1:9">
      <c r="A524" s="104" t="s">
        <v>11</v>
      </c>
      <c r="B524" s="104">
        <v>129.5</v>
      </c>
      <c r="C524" s="104">
        <v>18.55</v>
      </c>
      <c r="D524" s="104">
        <v>145.947</v>
      </c>
      <c r="E524" s="104">
        <v>23.254100000000001</v>
      </c>
      <c r="F524" s="104">
        <v>34.932899999999997</v>
      </c>
      <c r="G524" s="47">
        <v>23.809200000000001</v>
      </c>
      <c r="H524" s="104">
        <v>0.37609999999999999</v>
      </c>
      <c r="I524" s="105">
        <v>2.9426000000000001</v>
      </c>
    </row>
    <row r="525" spans="1:9">
      <c r="A525" s="104" t="s">
        <v>11</v>
      </c>
      <c r="B525" s="104">
        <v>129.5</v>
      </c>
      <c r="C525" s="104">
        <v>18.55</v>
      </c>
      <c r="D525" s="104">
        <v>146.952</v>
      </c>
      <c r="E525" s="104">
        <v>23.090299999999999</v>
      </c>
      <c r="F525" s="104">
        <v>34.905999999999999</v>
      </c>
      <c r="G525" s="47">
        <v>23.836300000000001</v>
      </c>
      <c r="H525" s="104">
        <v>0.37219999999999998</v>
      </c>
      <c r="I525" s="105">
        <v>2.7841999999999998</v>
      </c>
    </row>
    <row r="526" spans="1:9">
      <c r="A526" s="104" t="s">
        <v>11</v>
      </c>
      <c r="B526" s="104">
        <v>129.5</v>
      </c>
      <c r="C526" s="104">
        <v>18.55</v>
      </c>
      <c r="D526" s="104">
        <v>147.958</v>
      </c>
      <c r="E526" s="104">
        <v>23.081600000000002</v>
      </c>
      <c r="F526" s="104">
        <v>34.923900000000003</v>
      </c>
      <c r="G526" s="47">
        <v>23.852399999999999</v>
      </c>
      <c r="H526" s="104">
        <v>0.36599999999999999</v>
      </c>
      <c r="I526" s="105">
        <v>2.6337000000000002</v>
      </c>
    </row>
    <row r="527" spans="1:9">
      <c r="A527" s="104" t="s">
        <v>11</v>
      </c>
      <c r="B527" s="104">
        <v>129.5</v>
      </c>
      <c r="C527" s="104">
        <v>18.55</v>
      </c>
      <c r="D527" s="104">
        <v>148.96100000000001</v>
      </c>
      <c r="E527" s="104">
        <v>23.058199999999999</v>
      </c>
      <c r="F527" s="104">
        <v>34.936199999999999</v>
      </c>
      <c r="G527" s="47">
        <v>23.868400000000001</v>
      </c>
      <c r="H527" s="104">
        <v>0.38979999999999998</v>
      </c>
      <c r="I527" s="105">
        <v>2.4937999999999998</v>
      </c>
    </row>
    <row r="528" spans="1:9">
      <c r="A528" s="104" t="s">
        <v>11</v>
      </c>
      <c r="B528" s="104">
        <v>129.5</v>
      </c>
      <c r="C528" s="104">
        <v>18.55</v>
      </c>
      <c r="D528" s="104">
        <v>149.976</v>
      </c>
      <c r="E528" s="104">
        <v>23.0502</v>
      </c>
      <c r="F528" s="104">
        <v>34.962400000000002</v>
      </c>
      <c r="G528" s="47">
        <v>23.890599999999999</v>
      </c>
      <c r="H528" s="104">
        <v>0.42799999999999999</v>
      </c>
      <c r="I528" s="105">
        <v>2.3515999999999999</v>
      </c>
    </row>
    <row r="529" spans="1:9">
      <c r="A529" s="104" t="s">
        <v>11</v>
      </c>
      <c r="B529" s="104">
        <v>129.5</v>
      </c>
      <c r="C529" s="104">
        <v>18.55</v>
      </c>
      <c r="D529" s="104">
        <v>150.98699999999999</v>
      </c>
      <c r="E529" s="104">
        <v>22.987100000000002</v>
      </c>
      <c r="F529" s="104">
        <v>34.996899999999997</v>
      </c>
      <c r="G529" s="47">
        <v>23.934999999999999</v>
      </c>
      <c r="H529" s="104">
        <v>0.38679999999999998</v>
      </c>
      <c r="I529" s="105">
        <v>2.2250000000000001</v>
      </c>
    </row>
    <row r="530" spans="1:9">
      <c r="A530" s="104" t="s">
        <v>11</v>
      </c>
      <c r="B530" s="104">
        <v>129.5</v>
      </c>
      <c r="C530" s="104">
        <v>18.55</v>
      </c>
      <c r="D530" s="104">
        <v>151.99</v>
      </c>
      <c r="E530" s="104">
        <v>22.943899999999999</v>
      </c>
      <c r="F530" s="104">
        <v>35.015900000000002</v>
      </c>
      <c r="G530" s="47">
        <v>23.9618</v>
      </c>
      <c r="H530" s="104">
        <v>0.37140000000000001</v>
      </c>
      <c r="I530" s="105">
        <v>2.1132</v>
      </c>
    </row>
    <row r="531" spans="1:9">
      <c r="A531" s="104" t="s">
        <v>11</v>
      </c>
      <c r="B531" s="104">
        <v>129.5</v>
      </c>
      <c r="C531" s="104">
        <v>18.55</v>
      </c>
      <c r="D531" s="104">
        <v>152.99199999999999</v>
      </c>
      <c r="E531" s="104">
        <v>22.919599999999999</v>
      </c>
      <c r="F531" s="104">
        <v>35.018900000000002</v>
      </c>
      <c r="G531" s="47">
        <v>23.971</v>
      </c>
      <c r="H531" s="104">
        <v>0.36180000000000001</v>
      </c>
      <c r="I531" s="105">
        <v>2.0110000000000001</v>
      </c>
    </row>
    <row r="532" spans="1:9">
      <c r="A532" s="104" t="s">
        <v>11</v>
      </c>
      <c r="B532" s="104">
        <v>129.5</v>
      </c>
      <c r="C532" s="104">
        <v>18.55</v>
      </c>
      <c r="D532" s="104">
        <v>153.999</v>
      </c>
      <c r="E532" s="104">
        <v>22.868300000000001</v>
      </c>
      <c r="F532" s="104">
        <v>35.021999999999998</v>
      </c>
      <c r="G532" s="47">
        <v>23.988199999999999</v>
      </c>
      <c r="H532" s="104">
        <v>0.33339999999999997</v>
      </c>
      <c r="I532" s="105">
        <v>1.9095</v>
      </c>
    </row>
    <row r="533" spans="1:9">
      <c r="A533" s="104" t="s">
        <v>11</v>
      </c>
      <c r="B533" s="104">
        <v>129.5</v>
      </c>
      <c r="C533" s="104">
        <v>18.55</v>
      </c>
      <c r="D533" s="104">
        <v>155.00700000000001</v>
      </c>
      <c r="E533" s="104">
        <v>22.790099999999999</v>
      </c>
      <c r="F533" s="104">
        <v>35.024999999999999</v>
      </c>
      <c r="G533" s="47">
        <v>24.012899999999998</v>
      </c>
      <c r="H533" s="104">
        <v>0.33860000000000001</v>
      </c>
      <c r="I533" s="105">
        <v>1.8049999999999999</v>
      </c>
    </row>
    <row r="534" spans="1:9">
      <c r="A534" s="104" t="s">
        <v>11</v>
      </c>
      <c r="B534" s="104">
        <v>129.5</v>
      </c>
      <c r="C534" s="104">
        <v>18.55</v>
      </c>
      <c r="D534" s="104">
        <v>156.018</v>
      </c>
      <c r="E534" s="104">
        <v>22.6523</v>
      </c>
      <c r="F534" s="104">
        <v>35.023899999999998</v>
      </c>
      <c r="G534" s="47">
        <v>24.051500000000001</v>
      </c>
      <c r="H534" s="104">
        <v>0.33939999999999998</v>
      </c>
      <c r="I534" s="105">
        <v>1.7056</v>
      </c>
    </row>
    <row r="535" spans="1:9">
      <c r="A535" s="104" t="s">
        <v>11</v>
      </c>
      <c r="B535" s="104">
        <v>129.5</v>
      </c>
      <c r="C535" s="104">
        <v>18.55</v>
      </c>
      <c r="D535" s="104">
        <v>157.02500000000001</v>
      </c>
      <c r="E535" s="104">
        <v>22.593399999999999</v>
      </c>
      <c r="F535" s="104">
        <v>35.025399999999998</v>
      </c>
      <c r="G535" s="47">
        <v>24.069400000000002</v>
      </c>
      <c r="H535" s="104">
        <v>0.34179999999999999</v>
      </c>
      <c r="I535" s="105">
        <v>1.6117999999999999</v>
      </c>
    </row>
    <row r="536" spans="1:9">
      <c r="A536" s="104" t="s">
        <v>11</v>
      </c>
      <c r="B536" s="104">
        <v>129.5</v>
      </c>
      <c r="C536" s="104">
        <v>18.55</v>
      </c>
      <c r="D536" s="104">
        <v>158.02799999999999</v>
      </c>
      <c r="E536" s="104">
        <v>22.4956</v>
      </c>
      <c r="F536" s="104">
        <v>35.024500000000003</v>
      </c>
      <c r="G536" s="47">
        <v>24.096599999999999</v>
      </c>
      <c r="H536" s="104">
        <v>0.32879999999999998</v>
      </c>
      <c r="I536" s="105">
        <v>1.5294000000000001</v>
      </c>
    </row>
    <row r="537" spans="1:9">
      <c r="A537" s="104" t="s">
        <v>11</v>
      </c>
      <c r="B537" s="104">
        <v>129.5</v>
      </c>
      <c r="C537" s="104">
        <v>18.55</v>
      </c>
      <c r="D537" s="104">
        <v>159.03399999999999</v>
      </c>
      <c r="E537" s="104">
        <v>22.408999999999999</v>
      </c>
      <c r="F537" s="104">
        <v>35.0276</v>
      </c>
      <c r="G537" s="47">
        <v>24.1235</v>
      </c>
      <c r="H537" s="104">
        <v>0.309</v>
      </c>
      <c r="I537" s="105">
        <v>1.4441999999999999</v>
      </c>
    </row>
    <row r="538" spans="1:9">
      <c r="A538" s="104" t="s">
        <v>11</v>
      </c>
      <c r="B538" s="104">
        <v>129.5</v>
      </c>
      <c r="C538" s="104">
        <v>18.55</v>
      </c>
      <c r="D538" s="104">
        <v>160.04400000000001</v>
      </c>
      <c r="E538" s="104">
        <v>22.314399999999999</v>
      </c>
      <c r="F538" s="104">
        <v>35.024500000000003</v>
      </c>
      <c r="G538" s="47">
        <v>24.1479</v>
      </c>
      <c r="H538" s="104">
        <v>0.30709999999999998</v>
      </c>
      <c r="I538" s="105">
        <v>1.3681000000000001</v>
      </c>
    </row>
    <row r="539" spans="1:9">
      <c r="A539" s="104" t="s">
        <v>11</v>
      </c>
      <c r="B539" s="104">
        <v>129.5</v>
      </c>
      <c r="C539" s="104">
        <v>18.55</v>
      </c>
      <c r="D539" s="104">
        <v>161.05199999999999</v>
      </c>
      <c r="E539" s="104">
        <v>22.198499999999999</v>
      </c>
      <c r="F539" s="104">
        <v>35.023299999999999</v>
      </c>
      <c r="G539" s="47">
        <v>24.1798</v>
      </c>
      <c r="H539" s="104">
        <v>0.33989999999999998</v>
      </c>
      <c r="I539" s="105">
        <v>1.3011999999999999</v>
      </c>
    </row>
    <row r="540" spans="1:9">
      <c r="A540" s="104" t="s">
        <v>11</v>
      </c>
      <c r="B540" s="104">
        <v>129.5</v>
      </c>
      <c r="C540" s="104">
        <v>18.55</v>
      </c>
      <c r="D540" s="104">
        <v>162.06</v>
      </c>
      <c r="E540" s="104">
        <v>22.096699999999998</v>
      </c>
      <c r="F540" s="104">
        <v>35.018500000000003</v>
      </c>
      <c r="G540" s="47">
        <v>24.204799999999999</v>
      </c>
      <c r="H540" s="104">
        <v>0.315</v>
      </c>
      <c r="I540" s="105">
        <v>1.2359</v>
      </c>
    </row>
    <row r="541" spans="1:9">
      <c r="A541" s="104" t="s">
        <v>11</v>
      </c>
      <c r="B541" s="104">
        <v>129.5</v>
      </c>
      <c r="C541" s="104">
        <v>18.55</v>
      </c>
      <c r="D541" s="104">
        <v>163.06700000000001</v>
      </c>
      <c r="E541" s="104">
        <v>22.031300000000002</v>
      </c>
      <c r="F541" s="104">
        <v>35.0167</v>
      </c>
      <c r="G541" s="47">
        <v>24.221699999999998</v>
      </c>
      <c r="H541" s="104">
        <v>0.27900000000000003</v>
      </c>
      <c r="I541" s="105">
        <v>1.1749000000000001</v>
      </c>
    </row>
    <row r="542" spans="1:9">
      <c r="A542" s="104" t="s">
        <v>11</v>
      </c>
      <c r="B542" s="104">
        <v>129.5</v>
      </c>
      <c r="C542" s="104">
        <v>18.55</v>
      </c>
      <c r="D542" s="104">
        <v>164.07300000000001</v>
      </c>
      <c r="E542" s="104">
        <v>21.927</v>
      </c>
      <c r="F542" s="104">
        <v>35.016300000000001</v>
      </c>
      <c r="G542" s="47">
        <v>24.250699999999998</v>
      </c>
      <c r="H542" s="104">
        <v>0.27810000000000001</v>
      </c>
      <c r="I542" s="105">
        <v>1.1168</v>
      </c>
    </row>
    <row r="543" spans="1:9">
      <c r="A543" s="104" t="s">
        <v>11</v>
      </c>
      <c r="B543" s="104">
        <v>129.5</v>
      </c>
      <c r="C543" s="104">
        <v>18.55</v>
      </c>
      <c r="D543" s="104">
        <v>165.07599999999999</v>
      </c>
      <c r="E543" s="104">
        <v>21.8718</v>
      </c>
      <c r="F543" s="104">
        <v>35.017699999999998</v>
      </c>
      <c r="G543" s="47">
        <v>24.267099999999999</v>
      </c>
      <c r="H543" s="104">
        <v>0.20380000000000001</v>
      </c>
      <c r="I543" s="105">
        <v>1.0589</v>
      </c>
    </row>
    <row r="544" spans="1:9">
      <c r="A544" s="104" t="s">
        <v>11</v>
      </c>
      <c r="B544" s="104">
        <v>129.5</v>
      </c>
      <c r="C544" s="104">
        <v>18.55</v>
      </c>
      <c r="D544" s="104">
        <v>166.08099999999999</v>
      </c>
      <c r="E544" s="104">
        <v>21.8232</v>
      </c>
      <c r="F544" s="104">
        <v>35.015300000000003</v>
      </c>
      <c r="G544" s="47">
        <v>24.2789</v>
      </c>
      <c r="H544" s="104">
        <v>0.24959999999999999</v>
      </c>
      <c r="I544" s="105">
        <v>1.0034000000000001</v>
      </c>
    </row>
    <row r="545" spans="1:9">
      <c r="A545" s="104" t="s">
        <v>11</v>
      </c>
      <c r="B545" s="104">
        <v>129.5</v>
      </c>
      <c r="C545" s="104">
        <v>18.55</v>
      </c>
      <c r="D545" s="104">
        <v>167.09200000000001</v>
      </c>
      <c r="E545" s="104">
        <v>21.778400000000001</v>
      </c>
      <c r="F545" s="104">
        <v>35.014299999999999</v>
      </c>
      <c r="G545" s="47">
        <v>24.290600000000001</v>
      </c>
      <c r="H545" s="104">
        <v>0.24690000000000001</v>
      </c>
      <c r="I545" s="105">
        <v>0.95528000000000002</v>
      </c>
    </row>
    <row r="546" spans="1:9">
      <c r="A546" s="104" t="s">
        <v>11</v>
      </c>
      <c r="B546" s="104">
        <v>129.5</v>
      </c>
      <c r="C546" s="104">
        <v>18.55</v>
      </c>
      <c r="D546" s="104">
        <v>168.09899999999999</v>
      </c>
      <c r="E546" s="104">
        <v>21.7164</v>
      </c>
      <c r="F546" s="104">
        <v>35.0122</v>
      </c>
      <c r="G546" s="47">
        <v>24.3062</v>
      </c>
      <c r="H546" s="104">
        <v>0.23469999999999999</v>
      </c>
      <c r="I546" s="105">
        <v>0.91069</v>
      </c>
    </row>
    <row r="547" spans="1:9">
      <c r="A547" s="104" t="s">
        <v>11</v>
      </c>
      <c r="B547" s="104">
        <v>129.5</v>
      </c>
      <c r="C547" s="104">
        <v>18.55</v>
      </c>
      <c r="D547" s="104">
        <v>169.107</v>
      </c>
      <c r="E547" s="104">
        <v>21.678000000000001</v>
      </c>
      <c r="F547" s="104">
        <v>35.012799999999999</v>
      </c>
      <c r="G547" s="47">
        <v>24.317299999999999</v>
      </c>
      <c r="H547" s="104">
        <v>0.2298</v>
      </c>
      <c r="I547" s="105">
        <v>0.86758000000000002</v>
      </c>
    </row>
    <row r="548" spans="1:9">
      <c r="A548" s="104" t="s">
        <v>11</v>
      </c>
      <c r="B548" s="104">
        <v>129.5</v>
      </c>
      <c r="C548" s="104">
        <v>18.55</v>
      </c>
      <c r="D548" s="104">
        <v>170.11600000000001</v>
      </c>
      <c r="E548" s="104">
        <v>21.667100000000001</v>
      </c>
      <c r="F548" s="104">
        <v>35.011699999999998</v>
      </c>
      <c r="G548" s="47">
        <v>24.319500000000001</v>
      </c>
      <c r="H548" s="104">
        <v>0.21240000000000001</v>
      </c>
      <c r="I548" s="105">
        <v>0.82733999999999996</v>
      </c>
    </row>
    <row r="549" spans="1:9">
      <c r="A549" s="104" t="s">
        <v>11</v>
      </c>
      <c r="B549" s="104">
        <v>129.5</v>
      </c>
      <c r="C549" s="104">
        <v>18.55</v>
      </c>
      <c r="D549" s="104">
        <v>171.12200000000001</v>
      </c>
      <c r="E549" s="104">
        <v>21.6219</v>
      </c>
      <c r="F549" s="104">
        <v>35.008000000000003</v>
      </c>
      <c r="G549" s="47">
        <v>24.3293</v>
      </c>
      <c r="H549" s="104">
        <v>0.2107</v>
      </c>
      <c r="I549" s="105">
        <v>0.78720000000000001</v>
      </c>
    </row>
    <row r="550" spans="1:9">
      <c r="A550" s="104" t="s">
        <v>11</v>
      </c>
      <c r="B550" s="104">
        <v>129.5</v>
      </c>
      <c r="C550" s="104">
        <v>18.55</v>
      </c>
      <c r="D550" s="104">
        <v>172.12899999999999</v>
      </c>
      <c r="E550" s="104">
        <v>21.539400000000001</v>
      </c>
      <c r="F550" s="104">
        <v>35.006999999999998</v>
      </c>
      <c r="G550" s="47">
        <v>24.351400000000002</v>
      </c>
      <c r="H550" s="104">
        <v>0.18959999999999999</v>
      </c>
      <c r="I550" s="105">
        <v>0.75355000000000005</v>
      </c>
    </row>
    <row r="551" spans="1:9">
      <c r="A551" s="104" t="s">
        <v>11</v>
      </c>
      <c r="B551" s="104">
        <v>129.5</v>
      </c>
      <c r="C551" s="104">
        <v>18.55</v>
      </c>
      <c r="D551" s="104">
        <v>173.13399999999999</v>
      </c>
      <c r="E551" s="104">
        <v>21.471299999999999</v>
      </c>
      <c r="F551" s="104">
        <v>35.003500000000003</v>
      </c>
      <c r="G551" s="47">
        <v>24.3675</v>
      </c>
      <c r="H551" s="104">
        <v>0.18779999999999999</v>
      </c>
      <c r="I551" s="105">
        <v>0.72102999999999995</v>
      </c>
    </row>
    <row r="552" spans="1:9">
      <c r="A552" s="104" t="s">
        <v>11</v>
      </c>
      <c r="B552" s="104">
        <v>129.5</v>
      </c>
      <c r="C552" s="104">
        <v>18.55</v>
      </c>
      <c r="D552" s="104">
        <v>174.13800000000001</v>
      </c>
      <c r="E552" s="104">
        <v>21.3856</v>
      </c>
      <c r="F552" s="104">
        <v>35.000500000000002</v>
      </c>
      <c r="G552" s="47">
        <v>24.3888</v>
      </c>
      <c r="H552" s="104">
        <v>0.17080000000000001</v>
      </c>
      <c r="I552" s="105">
        <v>0.68928999999999996</v>
      </c>
    </row>
    <row r="553" spans="1:9">
      <c r="A553" s="104" t="s">
        <v>11</v>
      </c>
      <c r="B553" s="104">
        <v>129.5</v>
      </c>
      <c r="C553" s="104">
        <v>18.55</v>
      </c>
      <c r="D553" s="104">
        <v>175.14099999999999</v>
      </c>
      <c r="E553" s="104">
        <v>21.335100000000001</v>
      </c>
      <c r="F553" s="104">
        <v>35.002699999999997</v>
      </c>
      <c r="G553" s="47">
        <v>24.404299999999999</v>
      </c>
      <c r="H553" s="104">
        <v>0.15579999999999999</v>
      </c>
      <c r="I553" s="105">
        <v>0.65730999999999995</v>
      </c>
    </row>
    <row r="554" spans="1:9">
      <c r="A554" s="104" t="s">
        <v>11</v>
      </c>
      <c r="B554" s="104">
        <v>129.5</v>
      </c>
      <c r="C554" s="104">
        <v>18.55</v>
      </c>
      <c r="D554" s="104">
        <v>176.149</v>
      </c>
      <c r="E554" s="104">
        <v>21.2605</v>
      </c>
      <c r="F554" s="104">
        <v>34.9983</v>
      </c>
      <c r="G554" s="47">
        <v>24.421500000000002</v>
      </c>
      <c r="H554" s="104">
        <v>0.18049999999999999</v>
      </c>
      <c r="I554" s="105">
        <v>0.62590999999999997</v>
      </c>
    </row>
    <row r="555" spans="1:9">
      <c r="A555" s="104" t="s">
        <v>11</v>
      </c>
      <c r="B555" s="104">
        <v>129.5</v>
      </c>
      <c r="C555" s="104">
        <v>18.55</v>
      </c>
      <c r="D555" s="104">
        <v>177.16200000000001</v>
      </c>
      <c r="E555" s="104">
        <v>21.1738</v>
      </c>
      <c r="F555" s="104">
        <v>34.997900000000001</v>
      </c>
      <c r="G555" s="47">
        <v>24.444900000000001</v>
      </c>
      <c r="H555" s="104">
        <v>0.2059</v>
      </c>
      <c r="I555" s="105">
        <v>0.59406999999999999</v>
      </c>
    </row>
    <row r="556" spans="1:9">
      <c r="A556" s="104" t="s">
        <v>11</v>
      </c>
      <c r="B556" s="104">
        <v>129.5</v>
      </c>
      <c r="C556" s="104">
        <v>18.55</v>
      </c>
      <c r="D556" s="104">
        <v>178.17500000000001</v>
      </c>
      <c r="E556" s="104">
        <v>21.102399999999999</v>
      </c>
      <c r="F556" s="104">
        <v>34.996200000000002</v>
      </c>
      <c r="G556" s="47">
        <v>24.463100000000001</v>
      </c>
      <c r="H556" s="104">
        <v>0.19409999999999999</v>
      </c>
      <c r="I556" s="105">
        <v>0.56794999999999995</v>
      </c>
    </row>
    <row r="557" spans="1:9">
      <c r="A557" s="104" t="s">
        <v>11</v>
      </c>
      <c r="B557" s="104">
        <v>129.5</v>
      </c>
      <c r="C557" s="104">
        <v>18.55</v>
      </c>
      <c r="D557" s="104">
        <v>179.17699999999999</v>
      </c>
      <c r="E557" s="104">
        <v>21.045000000000002</v>
      </c>
      <c r="F557" s="104">
        <v>34.994700000000002</v>
      </c>
      <c r="G557" s="47">
        <v>24.477599999999999</v>
      </c>
      <c r="H557" s="104">
        <v>0.1469</v>
      </c>
      <c r="I557" s="105">
        <v>0.54246000000000005</v>
      </c>
    </row>
    <row r="558" spans="1:9">
      <c r="A558" s="104" t="s">
        <v>11</v>
      </c>
      <c r="B558" s="104">
        <v>129.5</v>
      </c>
      <c r="C558" s="104">
        <v>18.55</v>
      </c>
      <c r="D558" s="104">
        <v>180.18799999999999</v>
      </c>
      <c r="E558" s="104">
        <v>21.0212</v>
      </c>
      <c r="F558" s="104">
        <v>34.994700000000002</v>
      </c>
      <c r="G558" s="47">
        <v>24.484100000000002</v>
      </c>
      <c r="H558" s="104">
        <v>0.11169999999999999</v>
      </c>
      <c r="I558" s="105">
        <v>0.51839999999999997</v>
      </c>
    </row>
    <row r="559" spans="1:9">
      <c r="A559" s="104" t="s">
        <v>11</v>
      </c>
      <c r="B559" s="104">
        <v>129.5</v>
      </c>
      <c r="C559" s="104">
        <v>18.55</v>
      </c>
      <c r="D559" s="104">
        <v>181.18700000000001</v>
      </c>
      <c r="E559" s="104">
        <v>21.011199999999999</v>
      </c>
      <c r="F559" s="104">
        <v>34.9938</v>
      </c>
      <c r="G559" s="47">
        <v>24.4862</v>
      </c>
      <c r="H559" s="104">
        <v>9.6799999999999997E-2</v>
      </c>
      <c r="I559" s="105">
        <v>0.49667</v>
      </c>
    </row>
    <row r="560" spans="1:9">
      <c r="A560" s="104" t="s">
        <v>11</v>
      </c>
      <c r="B560" s="104">
        <v>129.5</v>
      </c>
      <c r="C560" s="104">
        <v>18.55</v>
      </c>
      <c r="D560" s="104">
        <v>182.19800000000001</v>
      </c>
      <c r="E560" s="104">
        <v>21.003</v>
      </c>
      <c r="F560" s="104">
        <v>34.992800000000003</v>
      </c>
      <c r="G560" s="47">
        <v>24.4877</v>
      </c>
      <c r="H560" s="104">
        <v>9.2100000000000001E-2</v>
      </c>
      <c r="I560" s="105">
        <v>0.47322999999999998</v>
      </c>
    </row>
    <row r="561" spans="1:9">
      <c r="A561" s="104" t="s">
        <v>11</v>
      </c>
      <c r="B561" s="104">
        <v>129.5</v>
      </c>
      <c r="C561" s="104">
        <v>18.55</v>
      </c>
      <c r="D561" s="104">
        <v>183.2</v>
      </c>
      <c r="E561" s="104">
        <v>20.959099999999999</v>
      </c>
      <c r="F561" s="104">
        <v>34.988100000000003</v>
      </c>
      <c r="G561" s="47">
        <v>24.495899999999999</v>
      </c>
      <c r="H561" s="104">
        <v>6.9800000000000001E-2</v>
      </c>
      <c r="I561" s="105">
        <v>0.45172000000000001</v>
      </c>
    </row>
    <row r="562" spans="1:9">
      <c r="A562" s="104" t="s">
        <v>11</v>
      </c>
      <c r="B562" s="104">
        <v>129.5</v>
      </c>
      <c r="C562" s="104">
        <v>18.55</v>
      </c>
      <c r="D562" s="104">
        <v>184.21199999999999</v>
      </c>
      <c r="E562" s="104">
        <v>20.846599999999999</v>
      </c>
      <c r="F562" s="104">
        <v>34.987499999999997</v>
      </c>
      <c r="G562" s="47">
        <v>24.526</v>
      </c>
      <c r="H562" s="104">
        <v>9.5000000000000001E-2</v>
      </c>
      <c r="I562" s="105">
        <v>0.42970999999999998</v>
      </c>
    </row>
    <row r="563" spans="1:9">
      <c r="A563" s="104" t="s">
        <v>11</v>
      </c>
      <c r="B563" s="104">
        <v>129.5</v>
      </c>
      <c r="C563" s="104">
        <v>18.55</v>
      </c>
      <c r="D563" s="104">
        <v>185.22</v>
      </c>
      <c r="E563" s="104">
        <v>20.7774</v>
      </c>
      <c r="F563" s="104">
        <v>34.986199999999997</v>
      </c>
      <c r="G563" s="47">
        <v>24.543800000000001</v>
      </c>
      <c r="H563" s="104">
        <v>9.5399999999999999E-2</v>
      </c>
      <c r="I563" s="105">
        <v>0.4098</v>
      </c>
    </row>
    <row r="564" spans="1:9">
      <c r="A564" s="104" t="s">
        <v>11</v>
      </c>
      <c r="B564" s="104">
        <v>129.5</v>
      </c>
      <c r="C564" s="104">
        <v>18.55</v>
      </c>
      <c r="D564" s="104">
        <v>186.22900000000001</v>
      </c>
      <c r="E564" s="104">
        <v>20.668199999999999</v>
      </c>
      <c r="F564" s="104">
        <v>34.978200000000001</v>
      </c>
      <c r="G564" s="47">
        <v>24.5671</v>
      </c>
      <c r="H564" s="104">
        <v>9.6299999999999997E-2</v>
      </c>
      <c r="I564" s="105">
        <v>0.39104</v>
      </c>
    </row>
    <row r="565" spans="1:9">
      <c r="A565" s="104" t="s">
        <v>11</v>
      </c>
      <c r="B565" s="104">
        <v>129.5</v>
      </c>
      <c r="C565" s="104">
        <v>18.55</v>
      </c>
      <c r="D565" s="104">
        <v>187.233</v>
      </c>
      <c r="E565" s="104">
        <v>20.470600000000001</v>
      </c>
      <c r="F565" s="104">
        <v>34.9758</v>
      </c>
      <c r="G565" s="47">
        <v>24.618300000000001</v>
      </c>
      <c r="H565" s="104">
        <v>9.6299999999999997E-2</v>
      </c>
      <c r="I565" s="105">
        <v>0.37662000000000001</v>
      </c>
    </row>
    <row r="566" spans="1:9">
      <c r="A566" s="104" t="s">
        <v>11</v>
      </c>
      <c r="B566" s="104">
        <v>129.5</v>
      </c>
      <c r="C566" s="104">
        <v>18.55</v>
      </c>
      <c r="D566" s="104">
        <v>188.239</v>
      </c>
      <c r="E566" s="104">
        <v>20.407299999999999</v>
      </c>
      <c r="F566" s="104">
        <v>34.9739</v>
      </c>
      <c r="G566" s="47">
        <v>24.633800000000001</v>
      </c>
      <c r="H566" s="104">
        <v>7.0400000000000004E-2</v>
      </c>
      <c r="I566" s="105">
        <v>0.35896</v>
      </c>
    </row>
    <row r="567" spans="1:9">
      <c r="A567" s="104" t="s">
        <v>11</v>
      </c>
      <c r="B567" s="104">
        <v>129.5</v>
      </c>
      <c r="C567" s="104">
        <v>18.55</v>
      </c>
      <c r="D567" s="104">
        <v>189.24700000000001</v>
      </c>
      <c r="E567" s="104">
        <v>20.3507</v>
      </c>
      <c r="F567" s="104">
        <v>34.971499999999999</v>
      </c>
      <c r="G567" s="47">
        <v>24.646999999999998</v>
      </c>
      <c r="H567" s="104">
        <v>6.5799999999999997E-2</v>
      </c>
      <c r="I567" s="105">
        <v>0.34298000000000001</v>
      </c>
    </row>
    <row r="568" spans="1:9">
      <c r="A568" s="104" t="s">
        <v>11</v>
      </c>
      <c r="B568" s="104">
        <v>129.5</v>
      </c>
      <c r="C568" s="104">
        <v>18.55</v>
      </c>
      <c r="D568" s="104">
        <v>190.25399999999999</v>
      </c>
      <c r="E568" s="104">
        <v>20.318300000000001</v>
      </c>
      <c r="F568" s="104">
        <v>34.970300000000002</v>
      </c>
      <c r="G568" s="47">
        <v>24.654800000000002</v>
      </c>
      <c r="H568" s="104">
        <v>6.5799999999999997E-2</v>
      </c>
      <c r="I568" s="105">
        <v>0.32719999999999999</v>
      </c>
    </row>
    <row r="569" spans="1:9">
      <c r="A569" s="104" t="s">
        <v>11</v>
      </c>
      <c r="B569" s="104">
        <v>129.5</v>
      </c>
      <c r="C569" s="104">
        <v>18.55</v>
      </c>
      <c r="D569" s="104">
        <v>191.262</v>
      </c>
      <c r="E569" s="104">
        <v>20.291699999999999</v>
      </c>
      <c r="F569" s="104">
        <v>34.967399999999998</v>
      </c>
      <c r="G569" s="47">
        <v>24.659700000000001</v>
      </c>
      <c r="H569" s="104">
        <v>3.2000000000000001E-2</v>
      </c>
      <c r="I569" s="105">
        <v>0.31097000000000002</v>
      </c>
    </row>
    <row r="570" spans="1:9">
      <c r="A570" s="104" t="s">
        <v>11</v>
      </c>
      <c r="B570" s="104">
        <v>129.5</v>
      </c>
      <c r="C570" s="104">
        <v>18.55</v>
      </c>
      <c r="D570" s="104">
        <v>192.26900000000001</v>
      </c>
      <c r="E570" s="104">
        <v>20.226500000000001</v>
      </c>
      <c r="F570" s="104">
        <v>34.964599999999997</v>
      </c>
      <c r="G570" s="47">
        <v>24.674800000000001</v>
      </c>
      <c r="H570" s="104">
        <v>8.6E-3</v>
      </c>
      <c r="I570" s="105">
        <v>0.29685</v>
      </c>
    </row>
    <row r="571" spans="1:9">
      <c r="A571" s="104" t="s">
        <v>11</v>
      </c>
      <c r="B571" s="104">
        <v>129.5</v>
      </c>
      <c r="C571" s="104">
        <v>18.55</v>
      </c>
      <c r="D571" s="104">
        <v>193.279</v>
      </c>
      <c r="E571" s="104">
        <v>20.189499999999999</v>
      </c>
      <c r="F571" s="104">
        <v>34.963799999999999</v>
      </c>
      <c r="G571" s="47">
        <v>24.684000000000001</v>
      </c>
      <c r="H571" s="104">
        <v>3.5400000000000001E-2</v>
      </c>
      <c r="I571" s="105">
        <v>0.28240999999999999</v>
      </c>
    </row>
    <row r="572" spans="1:9">
      <c r="A572" s="104" t="s">
        <v>11</v>
      </c>
      <c r="B572" s="104">
        <v>129.5</v>
      </c>
      <c r="C572" s="104">
        <v>18.55</v>
      </c>
      <c r="D572" s="104">
        <v>194.28299999999999</v>
      </c>
      <c r="E572" s="104">
        <v>20.1128</v>
      </c>
      <c r="F572" s="104">
        <v>34.9587</v>
      </c>
      <c r="G572" s="47">
        <v>24.700399999999998</v>
      </c>
      <c r="H572" s="104">
        <v>3.4000000000000002E-2</v>
      </c>
      <c r="I572" s="105">
        <v>0.26967000000000002</v>
      </c>
    </row>
    <row r="573" spans="1:9">
      <c r="A573" s="104" t="s">
        <v>11</v>
      </c>
      <c r="B573" s="104">
        <v>129.5</v>
      </c>
      <c r="C573" s="104">
        <v>18.55</v>
      </c>
      <c r="D573" s="104">
        <v>195.28800000000001</v>
      </c>
      <c r="E573" s="104">
        <v>20.022099999999998</v>
      </c>
      <c r="F573" s="104">
        <v>34.9572</v>
      </c>
      <c r="G573" s="47">
        <v>24.723199999999999</v>
      </c>
      <c r="H573" s="104">
        <v>2.7900000000000001E-2</v>
      </c>
      <c r="I573" s="105">
        <v>0.25650000000000001</v>
      </c>
    </row>
    <row r="574" spans="1:9">
      <c r="A574" s="104" t="s">
        <v>11</v>
      </c>
      <c r="B574" s="104">
        <v>129.5</v>
      </c>
      <c r="C574" s="104">
        <v>18.55</v>
      </c>
      <c r="D574" s="104">
        <v>196.29499999999999</v>
      </c>
      <c r="E574" s="104">
        <v>19.9682</v>
      </c>
      <c r="F574" s="104">
        <v>34.954599999999999</v>
      </c>
      <c r="G574" s="47">
        <v>24.735499999999998</v>
      </c>
      <c r="H574" s="104">
        <v>1.6400000000000001E-2</v>
      </c>
      <c r="I574" s="105">
        <v>0.24682999999999999</v>
      </c>
    </row>
    <row r="575" spans="1:9">
      <c r="A575" s="104" t="s">
        <v>11</v>
      </c>
      <c r="B575" s="104">
        <v>129.5</v>
      </c>
      <c r="C575" s="104">
        <v>18.55</v>
      </c>
      <c r="D575" s="104">
        <v>197.30500000000001</v>
      </c>
      <c r="E575" s="104">
        <v>19.923300000000001</v>
      </c>
      <c r="F575" s="104">
        <v>34.951999999999998</v>
      </c>
      <c r="G575" s="47">
        <v>24.7453</v>
      </c>
      <c r="H575" s="104">
        <v>3.3500000000000002E-2</v>
      </c>
      <c r="I575" s="105">
        <v>0.23683000000000001</v>
      </c>
    </row>
    <row r="576" spans="1:9">
      <c r="A576" s="104" t="s">
        <v>11</v>
      </c>
      <c r="B576" s="104">
        <v>129.5</v>
      </c>
      <c r="C576" s="104">
        <v>18.55</v>
      </c>
      <c r="D576" s="104">
        <v>198.31700000000001</v>
      </c>
      <c r="E576" s="104">
        <v>19.883500000000002</v>
      </c>
      <c r="F576" s="104">
        <v>34.950200000000002</v>
      </c>
      <c r="G576" s="47">
        <v>24.7544</v>
      </c>
      <c r="H576" s="104">
        <v>9.1000000000000004E-3</v>
      </c>
      <c r="I576" s="105">
        <v>0.22542999999999999</v>
      </c>
    </row>
    <row r="577" spans="1:9">
      <c r="A577" s="104" t="s">
        <v>11</v>
      </c>
      <c r="B577" s="104">
        <v>129.5</v>
      </c>
      <c r="C577" s="104">
        <v>18.55</v>
      </c>
      <c r="D577" s="104">
        <v>199.322</v>
      </c>
      <c r="E577" s="104">
        <v>19.847200000000001</v>
      </c>
      <c r="F577" s="104">
        <v>34.948399999999999</v>
      </c>
      <c r="G577" s="47">
        <v>24.762599999999999</v>
      </c>
      <c r="H577" s="104">
        <v>3.5000000000000001E-3</v>
      </c>
      <c r="I577" s="105">
        <v>0.21257999999999999</v>
      </c>
    </row>
    <row r="578" spans="1:9">
      <c r="A578" s="104" t="s">
        <v>12</v>
      </c>
      <c r="B578" s="104">
        <v>128.30000000000001</v>
      </c>
      <c r="C578" s="104">
        <v>18.100000000000001</v>
      </c>
      <c r="D578" s="104">
        <v>7.0469999999999997</v>
      </c>
      <c r="E578" s="104">
        <v>25.865200000000002</v>
      </c>
      <c r="F578" s="104">
        <v>34.772300000000001</v>
      </c>
      <c r="G578" s="47">
        <v>22.903400000000001</v>
      </c>
      <c r="H578" s="104">
        <v>-4.5999999999999999E-2</v>
      </c>
      <c r="I578" s="105">
        <v>71.977999999999994</v>
      </c>
    </row>
    <row r="579" spans="1:9">
      <c r="A579" s="104" t="s">
        <v>12</v>
      </c>
      <c r="B579" s="104">
        <v>128.30000000000001</v>
      </c>
      <c r="C579" s="104">
        <v>18.100000000000001</v>
      </c>
      <c r="D579" s="104">
        <v>8.0370000000000008</v>
      </c>
      <c r="E579" s="104">
        <v>25.873899999999999</v>
      </c>
      <c r="F579" s="104">
        <v>34.773699999999998</v>
      </c>
      <c r="G579" s="47">
        <v>22.901800000000001</v>
      </c>
      <c r="H579" s="104">
        <v>-7.3099999999999998E-2</v>
      </c>
      <c r="I579" s="105">
        <v>62.518000000000001</v>
      </c>
    </row>
    <row r="580" spans="1:9">
      <c r="A580" s="104" t="s">
        <v>12</v>
      </c>
      <c r="B580" s="104">
        <v>128.30000000000001</v>
      </c>
      <c r="C580" s="104">
        <v>18.100000000000001</v>
      </c>
      <c r="D580" s="104">
        <v>9.0500000000000007</v>
      </c>
      <c r="E580" s="104">
        <v>25.8733</v>
      </c>
      <c r="F580" s="104">
        <v>34.773600000000002</v>
      </c>
      <c r="G580" s="47">
        <v>22.901900000000001</v>
      </c>
      <c r="H580" s="104">
        <v>-5.0500000000000003E-2</v>
      </c>
      <c r="I580" s="105">
        <v>56.572000000000003</v>
      </c>
    </row>
    <row r="581" spans="1:9">
      <c r="A581" s="104" t="s">
        <v>12</v>
      </c>
      <c r="B581" s="104">
        <v>128.30000000000001</v>
      </c>
      <c r="C581" s="104">
        <v>18.100000000000001</v>
      </c>
      <c r="D581" s="104">
        <v>10.065</v>
      </c>
      <c r="E581" s="104">
        <v>25.8706</v>
      </c>
      <c r="F581" s="104">
        <v>34.773499999999999</v>
      </c>
      <c r="G581" s="47">
        <v>22.902699999999999</v>
      </c>
      <c r="H581" s="104">
        <v>-7.0699999999999999E-2</v>
      </c>
      <c r="I581" s="105">
        <v>59.941000000000003</v>
      </c>
    </row>
    <row r="582" spans="1:9">
      <c r="A582" s="104" t="s">
        <v>12</v>
      </c>
      <c r="B582" s="104">
        <v>128.30000000000001</v>
      </c>
      <c r="C582" s="104">
        <v>18.100000000000001</v>
      </c>
      <c r="D582" s="104">
        <v>11.083</v>
      </c>
      <c r="E582" s="104">
        <v>25.854500000000002</v>
      </c>
      <c r="F582" s="104">
        <v>34.773800000000001</v>
      </c>
      <c r="G582" s="47">
        <v>22.907900000000001</v>
      </c>
      <c r="H582" s="104">
        <v>-4.8599999999999997E-2</v>
      </c>
      <c r="I582" s="105">
        <v>55.567</v>
      </c>
    </row>
    <row r="583" spans="1:9">
      <c r="A583" s="104" t="s">
        <v>12</v>
      </c>
      <c r="B583" s="104">
        <v>128.30000000000001</v>
      </c>
      <c r="C583" s="104">
        <v>18.100000000000001</v>
      </c>
      <c r="D583" s="104">
        <v>12.057</v>
      </c>
      <c r="E583" s="104">
        <v>25.854600000000001</v>
      </c>
      <c r="F583" s="104">
        <v>34.773499999999999</v>
      </c>
      <c r="G583" s="47">
        <v>22.907599999999999</v>
      </c>
      <c r="H583" s="104">
        <v>-4.58E-2</v>
      </c>
      <c r="I583" s="105">
        <v>55.841999999999999</v>
      </c>
    </row>
    <row r="584" spans="1:9">
      <c r="A584" s="104" t="s">
        <v>12</v>
      </c>
      <c r="B584" s="104">
        <v>128.30000000000001</v>
      </c>
      <c r="C584" s="104">
        <v>18.100000000000001</v>
      </c>
      <c r="D584" s="104">
        <v>13.077</v>
      </c>
      <c r="E584" s="104">
        <v>25.843</v>
      </c>
      <c r="F584" s="104">
        <v>34.773299999999999</v>
      </c>
      <c r="G584" s="47">
        <v>22.911100000000001</v>
      </c>
      <c r="H584" s="104">
        <v>-4.6100000000000002E-2</v>
      </c>
      <c r="I584" s="105">
        <v>55.563000000000002</v>
      </c>
    </row>
    <row r="585" spans="1:9">
      <c r="A585" s="104" t="s">
        <v>12</v>
      </c>
      <c r="B585" s="104">
        <v>128.30000000000001</v>
      </c>
      <c r="C585" s="104">
        <v>18.100000000000001</v>
      </c>
      <c r="D585" s="104">
        <v>14.092000000000001</v>
      </c>
      <c r="E585" s="104">
        <v>25.836099999999998</v>
      </c>
      <c r="F585" s="104">
        <v>34.773299999999999</v>
      </c>
      <c r="G585" s="47">
        <v>22.9132</v>
      </c>
      <c r="H585" s="104">
        <v>-4.8800000000000003E-2</v>
      </c>
      <c r="I585" s="105">
        <v>50.722000000000001</v>
      </c>
    </row>
    <row r="586" spans="1:9">
      <c r="A586" s="104" t="s">
        <v>12</v>
      </c>
      <c r="B586" s="104">
        <v>128.30000000000001</v>
      </c>
      <c r="C586" s="104">
        <v>18.100000000000001</v>
      </c>
      <c r="D586" s="104">
        <v>15.09</v>
      </c>
      <c r="E586" s="104">
        <v>25.8307</v>
      </c>
      <c r="F586" s="104">
        <v>34.772799999999997</v>
      </c>
      <c r="G586" s="47">
        <v>22.9145</v>
      </c>
      <c r="H586" s="104">
        <v>-4.9500000000000002E-2</v>
      </c>
      <c r="I586" s="105">
        <v>52.618000000000002</v>
      </c>
    </row>
    <row r="587" spans="1:9">
      <c r="A587" s="104" t="s">
        <v>12</v>
      </c>
      <c r="B587" s="104">
        <v>128.30000000000001</v>
      </c>
      <c r="C587" s="104">
        <v>18.100000000000001</v>
      </c>
      <c r="D587" s="104">
        <v>16.097000000000001</v>
      </c>
      <c r="E587" s="104">
        <v>25.8186</v>
      </c>
      <c r="F587" s="104">
        <v>34.773099999999999</v>
      </c>
      <c r="G587" s="47">
        <v>22.918600000000001</v>
      </c>
      <c r="H587" s="104">
        <v>-4.9099999999999998E-2</v>
      </c>
      <c r="I587" s="105">
        <v>52.316000000000003</v>
      </c>
    </row>
    <row r="588" spans="1:9">
      <c r="A588" s="104" t="s">
        <v>12</v>
      </c>
      <c r="B588" s="104">
        <v>128.30000000000001</v>
      </c>
      <c r="C588" s="104">
        <v>18.100000000000001</v>
      </c>
      <c r="D588" s="104">
        <v>17.119</v>
      </c>
      <c r="E588" s="104">
        <v>25.795999999999999</v>
      </c>
      <c r="F588" s="104">
        <v>34.771999999999998</v>
      </c>
      <c r="G588" s="47">
        <v>22.924700000000001</v>
      </c>
      <c r="H588" s="104">
        <v>-4.5100000000000001E-2</v>
      </c>
      <c r="I588" s="105">
        <v>48.68</v>
      </c>
    </row>
    <row r="589" spans="1:9">
      <c r="A589" s="104" t="s">
        <v>12</v>
      </c>
      <c r="B589" s="104">
        <v>128.30000000000001</v>
      </c>
      <c r="C589" s="104">
        <v>18.100000000000001</v>
      </c>
      <c r="D589" s="104">
        <v>18.114999999999998</v>
      </c>
      <c r="E589" s="104">
        <v>25.775700000000001</v>
      </c>
      <c r="F589" s="104">
        <v>34.771099999999997</v>
      </c>
      <c r="G589" s="47">
        <v>22.930299999999999</v>
      </c>
      <c r="H589" s="104">
        <v>-4.87E-2</v>
      </c>
      <c r="I589" s="105">
        <v>46.793999999999997</v>
      </c>
    </row>
    <row r="590" spans="1:9">
      <c r="A590" s="104" t="s">
        <v>12</v>
      </c>
      <c r="B590" s="104">
        <v>128.30000000000001</v>
      </c>
      <c r="C590" s="104">
        <v>18.100000000000001</v>
      </c>
      <c r="D590" s="104">
        <v>19.114000000000001</v>
      </c>
      <c r="E590" s="104">
        <v>25.754899999999999</v>
      </c>
      <c r="F590" s="104">
        <v>34.770800000000001</v>
      </c>
      <c r="G590" s="47">
        <v>22.936499999999999</v>
      </c>
      <c r="H590" s="104">
        <v>-4.9099999999999998E-2</v>
      </c>
      <c r="I590" s="105">
        <v>46.639000000000003</v>
      </c>
    </row>
    <row r="591" spans="1:9">
      <c r="A591" s="104" t="s">
        <v>12</v>
      </c>
      <c r="B591" s="104">
        <v>128.30000000000001</v>
      </c>
      <c r="C591" s="104">
        <v>18.100000000000001</v>
      </c>
      <c r="D591" s="104">
        <v>20.113</v>
      </c>
      <c r="E591" s="104">
        <v>25.7363</v>
      </c>
      <c r="F591" s="104">
        <v>34.770299999999999</v>
      </c>
      <c r="G591" s="47">
        <v>22.9419</v>
      </c>
      <c r="H591" s="104">
        <v>-4.53E-2</v>
      </c>
      <c r="I591" s="105">
        <v>47.847999999999999</v>
      </c>
    </row>
    <row r="592" spans="1:9">
      <c r="A592" s="104" t="s">
        <v>12</v>
      </c>
      <c r="B592" s="104">
        <v>128.30000000000001</v>
      </c>
      <c r="C592" s="104">
        <v>18.100000000000001</v>
      </c>
      <c r="D592" s="104">
        <v>21.126000000000001</v>
      </c>
      <c r="E592" s="104">
        <v>25.736899999999999</v>
      </c>
      <c r="F592" s="104">
        <v>34.770600000000002</v>
      </c>
      <c r="G592" s="47">
        <v>22.942</v>
      </c>
      <c r="H592" s="104">
        <v>-4.9000000000000002E-2</v>
      </c>
      <c r="I592" s="105">
        <v>48.429000000000002</v>
      </c>
    </row>
    <row r="593" spans="1:9">
      <c r="A593" s="104" t="s">
        <v>12</v>
      </c>
      <c r="B593" s="104">
        <v>128.30000000000001</v>
      </c>
      <c r="C593" s="104">
        <v>18.100000000000001</v>
      </c>
      <c r="D593" s="104">
        <v>22.475999999999999</v>
      </c>
      <c r="E593" s="104">
        <v>25.7043</v>
      </c>
      <c r="F593" s="104">
        <v>34.769799999999996</v>
      </c>
      <c r="G593" s="47">
        <v>22.9514</v>
      </c>
      <c r="H593" s="104">
        <v>-5.3600000000000002E-2</v>
      </c>
      <c r="I593" s="105">
        <v>47.704000000000001</v>
      </c>
    </row>
    <row r="594" spans="1:9">
      <c r="A594" s="104" t="s">
        <v>12</v>
      </c>
      <c r="B594" s="104">
        <v>128.30000000000001</v>
      </c>
      <c r="C594" s="104">
        <v>18.100000000000001</v>
      </c>
      <c r="D594" s="104">
        <v>33.314</v>
      </c>
      <c r="E594" s="104">
        <v>25.684699999999999</v>
      </c>
      <c r="F594" s="104">
        <v>34.770899999999997</v>
      </c>
      <c r="G594" s="47">
        <v>22.958300000000001</v>
      </c>
      <c r="H594" s="104">
        <v>-2.7699999999999999E-2</v>
      </c>
      <c r="I594" s="105">
        <v>47.75</v>
      </c>
    </row>
    <row r="595" spans="1:9">
      <c r="A595" s="104" t="s">
        <v>12</v>
      </c>
      <c r="B595" s="104">
        <v>128.30000000000001</v>
      </c>
      <c r="C595" s="104">
        <v>18.100000000000001</v>
      </c>
      <c r="D595" s="104">
        <v>44.728000000000002</v>
      </c>
      <c r="E595" s="104">
        <v>24.447099999999999</v>
      </c>
      <c r="F595" s="104">
        <v>34.808799999999998</v>
      </c>
      <c r="G595" s="47">
        <v>23.363499999999998</v>
      </c>
      <c r="H595" s="104">
        <v>4.7000000000000002E-3</v>
      </c>
      <c r="I595" s="105">
        <v>44.904000000000003</v>
      </c>
    </row>
    <row r="596" spans="1:9">
      <c r="A596" s="104" t="s">
        <v>12</v>
      </c>
      <c r="B596" s="104">
        <v>128.30000000000001</v>
      </c>
      <c r="C596" s="104">
        <v>18.100000000000001</v>
      </c>
      <c r="D596" s="104">
        <v>51.790999999999997</v>
      </c>
      <c r="E596" s="104">
        <v>24.412700000000001</v>
      </c>
      <c r="F596" s="104">
        <v>34.808500000000002</v>
      </c>
      <c r="G596" s="47">
        <v>23.3735</v>
      </c>
      <c r="H596" s="104">
        <v>1.9599999999999999E-2</v>
      </c>
      <c r="I596" s="105">
        <v>43.780999999999999</v>
      </c>
    </row>
    <row r="597" spans="1:9">
      <c r="A597" s="104" t="s">
        <v>12</v>
      </c>
      <c r="B597" s="104">
        <v>128.30000000000001</v>
      </c>
      <c r="C597" s="104">
        <v>18.100000000000001</v>
      </c>
      <c r="D597" s="104">
        <v>53.335999999999999</v>
      </c>
      <c r="E597" s="104">
        <v>24.3965</v>
      </c>
      <c r="F597" s="104">
        <v>34.812800000000003</v>
      </c>
      <c r="G597" s="47">
        <v>23.381599999999999</v>
      </c>
      <c r="H597" s="104">
        <v>3.5400000000000001E-2</v>
      </c>
      <c r="I597" s="105">
        <v>42.991999999999997</v>
      </c>
    </row>
    <row r="598" spans="1:9">
      <c r="A598" s="104" t="s">
        <v>12</v>
      </c>
      <c r="B598" s="104">
        <v>128.30000000000001</v>
      </c>
      <c r="C598" s="104">
        <v>18.100000000000001</v>
      </c>
      <c r="D598" s="104">
        <v>54.337000000000003</v>
      </c>
      <c r="E598" s="104">
        <v>24.354900000000001</v>
      </c>
      <c r="F598" s="104">
        <v>34.811599999999999</v>
      </c>
      <c r="G598" s="47">
        <v>23.3932</v>
      </c>
      <c r="H598" s="104">
        <v>3.5200000000000002E-2</v>
      </c>
      <c r="I598" s="105">
        <v>43.311999999999998</v>
      </c>
    </row>
    <row r="599" spans="1:9">
      <c r="A599" s="104" t="s">
        <v>12</v>
      </c>
      <c r="B599" s="104">
        <v>128.30000000000001</v>
      </c>
      <c r="C599" s="104">
        <v>18.100000000000001</v>
      </c>
      <c r="D599" s="104">
        <v>55.344999999999999</v>
      </c>
      <c r="E599" s="104">
        <v>24.305199999999999</v>
      </c>
      <c r="F599" s="104">
        <v>34.808</v>
      </c>
      <c r="G599" s="47">
        <v>23.4053</v>
      </c>
      <c r="H599" s="104">
        <v>3.5200000000000002E-2</v>
      </c>
      <c r="I599" s="105">
        <v>43.061999999999998</v>
      </c>
    </row>
    <row r="600" spans="1:9">
      <c r="A600" s="104" t="s">
        <v>12</v>
      </c>
      <c r="B600" s="104">
        <v>128.30000000000001</v>
      </c>
      <c r="C600" s="104">
        <v>18.100000000000001</v>
      </c>
      <c r="D600" s="104">
        <v>56.348999999999997</v>
      </c>
      <c r="E600" s="104">
        <v>24.285299999999999</v>
      </c>
      <c r="F600" s="104">
        <v>34.808100000000003</v>
      </c>
      <c r="G600" s="47">
        <v>23.4114</v>
      </c>
      <c r="H600" s="104">
        <v>3.5200000000000002E-2</v>
      </c>
      <c r="I600" s="105">
        <v>41.965000000000003</v>
      </c>
    </row>
    <row r="601" spans="1:9">
      <c r="A601" s="104" t="s">
        <v>12</v>
      </c>
      <c r="B601" s="104">
        <v>128.30000000000001</v>
      </c>
      <c r="C601" s="104">
        <v>18.100000000000001</v>
      </c>
      <c r="D601" s="104">
        <v>57.359000000000002</v>
      </c>
      <c r="E601" s="104">
        <v>24.276900000000001</v>
      </c>
      <c r="F601" s="104">
        <v>34.809399999999997</v>
      </c>
      <c r="G601" s="47">
        <v>23.4148</v>
      </c>
      <c r="H601" s="104">
        <v>5.7099999999999998E-2</v>
      </c>
      <c r="I601" s="105">
        <v>39.856000000000002</v>
      </c>
    </row>
    <row r="602" spans="1:9">
      <c r="A602" s="104" t="s">
        <v>12</v>
      </c>
      <c r="B602" s="104">
        <v>128.30000000000001</v>
      </c>
      <c r="C602" s="104">
        <v>18.100000000000001</v>
      </c>
      <c r="D602" s="104">
        <v>58.369</v>
      </c>
      <c r="E602" s="104">
        <v>24.257300000000001</v>
      </c>
      <c r="F602" s="104">
        <v>34.811399999999999</v>
      </c>
      <c r="G602" s="47">
        <v>23.4222</v>
      </c>
      <c r="H602" s="104">
        <v>4.4400000000000002E-2</v>
      </c>
      <c r="I602" s="105">
        <v>39.164999999999999</v>
      </c>
    </row>
    <row r="603" spans="1:9">
      <c r="A603" s="104" t="s">
        <v>12</v>
      </c>
      <c r="B603" s="104">
        <v>128.30000000000001</v>
      </c>
      <c r="C603" s="104">
        <v>18.100000000000001</v>
      </c>
      <c r="D603" s="104">
        <v>59.374000000000002</v>
      </c>
      <c r="E603" s="104">
        <v>24.251200000000001</v>
      </c>
      <c r="F603" s="104">
        <v>34.819499999999998</v>
      </c>
      <c r="G603" s="47">
        <v>23.430099999999999</v>
      </c>
      <c r="H603" s="104">
        <v>6.6299999999999998E-2</v>
      </c>
      <c r="I603" s="105">
        <v>37.784999999999997</v>
      </c>
    </row>
    <row r="604" spans="1:9">
      <c r="A604" s="104" t="s">
        <v>12</v>
      </c>
      <c r="B604" s="104">
        <v>128.30000000000001</v>
      </c>
      <c r="C604" s="104">
        <v>18.100000000000001</v>
      </c>
      <c r="D604" s="104">
        <v>60.38</v>
      </c>
      <c r="E604" s="104">
        <v>24.254300000000001</v>
      </c>
      <c r="F604" s="104">
        <v>34.827800000000003</v>
      </c>
      <c r="G604" s="47">
        <v>23.435500000000001</v>
      </c>
      <c r="H604" s="104">
        <v>6.5799999999999997E-2</v>
      </c>
      <c r="I604" s="105">
        <v>34.904000000000003</v>
      </c>
    </row>
    <row r="605" spans="1:9">
      <c r="A605" s="104" t="s">
        <v>12</v>
      </c>
      <c r="B605" s="104">
        <v>128.30000000000001</v>
      </c>
      <c r="C605" s="104">
        <v>18.100000000000001</v>
      </c>
      <c r="D605" s="104">
        <v>61.386000000000003</v>
      </c>
      <c r="E605" s="104">
        <v>24.203600000000002</v>
      </c>
      <c r="F605" s="104">
        <v>34.8322</v>
      </c>
      <c r="G605" s="47">
        <v>23.453900000000001</v>
      </c>
      <c r="H605" s="104">
        <v>6.5799999999999997E-2</v>
      </c>
      <c r="I605" s="105">
        <v>33.863999999999997</v>
      </c>
    </row>
    <row r="606" spans="1:9">
      <c r="A606" s="104" t="s">
        <v>12</v>
      </c>
      <c r="B606" s="104">
        <v>128.30000000000001</v>
      </c>
      <c r="C606" s="104">
        <v>18.100000000000001</v>
      </c>
      <c r="D606" s="104">
        <v>62.390999999999998</v>
      </c>
      <c r="E606" s="104">
        <v>24.160900000000002</v>
      </c>
      <c r="F606" s="104">
        <v>34.8354</v>
      </c>
      <c r="G606" s="47">
        <v>23.469000000000001</v>
      </c>
      <c r="H606" s="104">
        <v>6.5799999999999997E-2</v>
      </c>
      <c r="I606" s="105">
        <v>33.25</v>
      </c>
    </row>
    <row r="607" spans="1:9">
      <c r="A607" s="104" t="s">
        <v>12</v>
      </c>
      <c r="B607" s="104">
        <v>128.30000000000001</v>
      </c>
      <c r="C607" s="104">
        <v>18.100000000000001</v>
      </c>
      <c r="D607" s="104">
        <v>63.4</v>
      </c>
      <c r="E607" s="104">
        <v>24.1464</v>
      </c>
      <c r="F607" s="104">
        <v>34.836399999999998</v>
      </c>
      <c r="G607" s="47">
        <v>23.4741</v>
      </c>
      <c r="H607" s="104">
        <v>6.5799999999999997E-2</v>
      </c>
      <c r="I607" s="105">
        <v>31.766999999999999</v>
      </c>
    </row>
    <row r="608" spans="1:9">
      <c r="A608" s="104" t="s">
        <v>12</v>
      </c>
      <c r="B608" s="104">
        <v>128.30000000000001</v>
      </c>
      <c r="C608" s="104">
        <v>18.100000000000001</v>
      </c>
      <c r="D608" s="104">
        <v>64.412999999999997</v>
      </c>
      <c r="E608" s="104">
        <v>24.126899999999999</v>
      </c>
      <c r="F608" s="104">
        <v>34.838799999999999</v>
      </c>
      <c r="G608" s="47">
        <v>23.4817</v>
      </c>
      <c r="H608" s="104">
        <v>0.1013</v>
      </c>
      <c r="I608" s="105">
        <v>30.234000000000002</v>
      </c>
    </row>
    <row r="609" spans="1:9">
      <c r="A609" s="104" t="s">
        <v>12</v>
      </c>
      <c r="B609" s="104">
        <v>128.30000000000001</v>
      </c>
      <c r="C609" s="104">
        <v>18.100000000000001</v>
      </c>
      <c r="D609" s="104">
        <v>65.41</v>
      </c>
      <c r="E609" s="104">
        <v>24.0884</v>
      </c>
      <c r="F609" s="104">
        <v>34.841700000000003</v>
      </c>
      <c r="G609" s="47">
        <v>23.4953</v>
      </c>
      <c r="H609" s="104">
        <v>0.11169999999999999</v>
      </c>
      <c r="I609" s="105">
        <v>28.969000000000001</v>
      </c>
    </row>
    <row r="610" spans="1:9">
      <c r="A610" s="104" t="s">
        <v>12</v>
      </c>
      <c r="B610" s="104">
        <v>128.30000000000001</v>
      </c>
      <c r="C610" s="104">
        <v>18.100000000000001</v>
      </c>
      <c r="D610" s="104">
        <v>66.408000000000001</v>
      </c>
      <c r="E610" s="104">
        <v>24.008400000000002</v>
      </c>
      <c r="F610" s="104">
        <v>34.837800000000001</v>
      </c>
      <c r="G610" s="47">
        <v>23.516100000000002</v>
      </c>
      <c r="H610" s="104">
        <v>0.1134</v>
      </c>
      <c r="I610" s="105">
        <v>27.495999999999999</v>
      </c>
    </row>
    <row r="611" spans="1:9">
      <c r="A611" s="104" t="s">
        <v>12</v>
      </c>
      <c r="B611" s="104">
        <v>128.30000000000001</v>
      </c>
      <c r="C611" s="104">
        <v>18.100000000000001</v>
      </c>
      <c r="D611" s="104">
        <v>67.424999999999997</v>
      </c>
      <c r="E611" s="104">
        <v>23.997699999999998</v>
      </c>
      <c r="F611" s="104">
        <v>34.838900000000002</v>
      </c>
      <c r="G611" s="47">
        <v>23.520099999999999</v>
      </c>
      <c r="H611" s="104">
        <v>0.1195</v>
      </c>
      <c r="I611" s="105">
        <v>25.530999999999999</v>
      </c>
    </row>
    <row r="612" spans="1:9">
      <c r="A612" s="104" t="s">
        <v>12</v>
      </c>
      <c r="B612" s="104">
        <v>128.30000000000001</v>
      </c>
      <c r="C612" s="104">
        <v>18.100000000000001</v>
      </c>
      <c r="D612" s="104">
        <v>68.438000000000002</v>
      </c>
      <c r="E612" s="104">
        <v>23.933900000000001</v>
      </c>
      <c r="F612" s="104">
        <v>34.837200000000003</v>
      </c>
      <c r="G612" s="47">
        <v>23.537700000000001</v>
      </c>
      <c r="H612" s="104">
        <v>0.10970000000000001</v>
      </c>
      <c r="I612" s="105">
        <v>24.515000000000001</v>
      </c>
    </row>
    <row r="613" spans="1:9">
      <c r="A613" s="104" t="s">
        <v>12</v>
      </c>
      <c r="B613" s="104">
        <v>128.30000000000001</v>
      </c>
      <c r="C613" s="104">
        <v>18.100000000000001</v>
      </c>
      <c r="D613" s="104">
        <v>69.442999999999998</v>
      </c>
      <c r="E613" s="104">
        <v>23.886299999999999</v>
      </c>
      <c r="F613" s="104">
        <v>34.835099999999997</v>
      </c>
      <c r="G613" s="47">
        <v>23.5502</v>
      </c>
      <c r="H613" s="104">
        <v>0.11070000000000001</v>
      </c>
      <c r="I613" s="105">
        <v>23.763000000000002</v>
      </c>
    </row>
    <row r="614" spans="1:9">
      <c r="A614" s="104" t="s">
        <v>12</v>
      </c>
      <c r="B614" s="104">
        <v>128.30000000000001</v>
      </c>
      <c r="C614" s="104">
        <v>18.100000000000001</v>
      </c>
      <c r="D614" s="104">
        <v>70.447000000000003</v>
      </c>
      <c r="E614" s="104">
        <v>23.802900000000001</v>
      </c>
      <c r="F614" s="104">
        <v>34.842100000000002</v>
      </c>
      <c r="G614" s="47">
        <v>23.58</v>
      </c>
      <c r="H614" s="104">
        <v>0.1196</v>
      </c>
      <c r="I614" s="105">
        <v>23.001000000000001</v>
      </c>
    </row>
    <row r="615" spans="1:9">
      <c r="A615" s="104" t="s">
        <v>12</v>
      </c>
      <c r="B615" s="104">
        <v>128.30000000000001</v>
      </c>
      <c r="C615" s="104">
        <v>18.100000000000001</v>
      </c>
      <c r="D615" s="104">
        <v>71.444999999999993</v>
      </c>
      <c r="E615" s="104">
        <v>23.730899999999998</v>
      </c>
      <c r="F615" s="104">
        <v>34.845700000000001</v>
      </c>
      <c r="G615" s="47">
        <v>23.603899999999999</v>
      </c>
      <c r="H615" s="104">
        <v>0.13320000000000001</v>
      </c>
      <c r="I615" s="105">
        <v>22.088000000000001</v>
      </c>
    </row>
    <row r="616" spans="1:9">
      <c r="A616" s="104" t="s">
        <v>12</v>
      </c>
      <c r="B616" s="104">
        <v>128.30000000000001</v>
      </c>
      <c r="C616" s="104">
        <v>18.100000000000001</v>
      </c>
      <c r="D616" s="104">
        <v>72.451999999999998</v>
      </c>
      <c r="E616" s="104">
        <v>23.714700000000001</v>
      </c>
      <c r="F616" s="104">
        <v>34.844799999999999</v>
      </c>
      <c r="G616" s="47">
        <v>23.608000000000001</v>
      </c>
      <c r="H616" s="104">
        <v>0.1326</v>
      </c>
      <c r="I616" s="105">
        <v>21.204999999999998</v>
      </c>
    </row>
    <row r="617" spans="1:9">
      <c r="A617" s="104" t="s">
        <v>12</v>
      </c>
      <c r="B617" s="104">
        <v>128.30000000000001</v>
      </c>
      <c r="C617" s="104">
        <v>18.100000000000001</v>
      </c>
      <c r="D617" s="104">
        <v>73.456999999999994</v>
      </c>
      <c r="E617" s="104">
        <v>23.6921</v>
      </c>
      <c r="F617" s="104">
        <v>34.845300000000002</v>
      </c>
      <c r="G617" s="47">
        <v>23.614999999999998</v>
      </c>
      <c r="H617" s="104">
        <v>0.15690000000000001</v>
      </c>
      <c r="I617" s="105">
        <v>20.484999999999999</v>
      </c>
    </row>
    <row r="618" spans="1:9">
      <c r="A618" s="104" t="s">
        <v>12</v>
      </c>
      <c r="B618" s="104">
        <v>128.30000000000001</v>
      </c>
      <c r="C618" s="104">
        <v>18.100000000000001</v>
      </c>
      <c r="D618" s="104">
        <v>74.468000000000004</v>
      </c>
      <c r="E618" s="104">
        <v>23.691600000000001</v>
      </c>
      <c r="F618" s="104">
        <v>34.844900000000003</v>
      </c>
      <c r="G618" s="47">
        <v>23.614799999999999</v>
      </c>
      <c r="H618" s="104">
        <v>0.18140000000000001</v>
      </c>
      <c r="I618" s="105">
        <v>19.707999999999998</v>
      </c>
    </row>
    <row r="619" spans="1:9">
      <c r="A619" s="104" t="s">
        <v>12</v>
      </c>
      <c r="B619" s="104">
        <v>128.30000000000001</v>
      </c>
      <c r="C619" s="104">
        <v>18.100000000000001</v>
      </c>
      <c r="D619" s="104">
        <v>75.492000000000004</v>
      </c>
      <c r="E619" s="104">
        <v>23.629100000000001</v>
      </c>
      <c r="F619" s="104">
        <v>34.840400000000002</v>
      </c>
      <c r="G619" s="47">
        <v>23.629799999999999</v>
      </c>
      <c r="H619" s="104">
        <v>0.19309999999999999</v>
      </c>
      <c r="I619" s="105">
        <v>18.832999999999998</v>
      </c>
    </row>
    <row r="620" spans="1:9">
      <c r="A620" s="104" t="s">
        <v>12</v>
      </c>
      <c r="B620" s="104">
        <v>128.30000000000001</v>
      </c>
      <c r="C620" s="104">
        <v>18.100000000000001</v>
      </c>
      <c r="D620" s="104">
        <v>76.481999999999999</v>
      </c>
      <c r="E620" s="104">
        <v>23.567699999999999</v>
      </c>
      <c r="F620" s="104">
        <v>34.847200000000001</v>
      </c>
      <c r="G620" s="47">
        <v>23.652899999999999</v>
      </c>
      <c r="H620" s="104">
        <v>0.1893</v>
      </c>
      <c r="I620" s="105">
        <v>18.158000000000001</v>
      </c>
    </row>
    <row r="621" spans="1:9">
      <c r="A621" s="104" t="s">
        <v>12</v>
      </c>
      <c r="B621" s="104">
        <v>128.30000000000001</v>
      </c>
      <c r="C621" s="104">
        <v>18.100000000000001</v>
      </c>
      <c r="D621" s="104">
        <v>77.495000000000005</v>
      </c>
      <c r="E621" s="104">
        <v>23.557200000000002</v>
      </c>
      <c r="F621" s="104">
        <v>34.852400000000003</v>
      </c>
      <c r="G621" s="47">
        <v>23.6599</v>
      </c>
      <c r="H621" s="104">
        <v>0.18959999999999999</v>
      </c>
      <c r="I621" s="105">
        <v>17.436</v>
      </c>
    </row>
    <row r="622" spans="1:9">
      <c r="A622" s="104" t="s">
        <v>12</v>
      </c>
      <c r="B622" s="104">
        <v>128.30000000000001</v>
      </c>
      <c r="C622" s="104">
        <v>18.100000000000001</v>
      </c>
      <c r="D622" s="104">
        <v>78.486000000000004</v>
      </c>
      <c r="E622" s="104">
        <v>23.551600000000001</v>
      </c>
      <c r="F622" s="104">
        <v>34.86</v>
      </c>
      <c r="G622" s="47">
        <v>23.667300000000001</v>
      </c>
      <c r="H622" s="104">
        <v>0.247</v>
      </c>
      <c r="I622" s="105">
        <v>16.588000000000001</v>
      </c>
    </row>
    <row r="623" spans="1:9">
      <c r="A623" s="104" t="s">
        <v>12</v>
      </c>
      <c r="B623" s="104">
        <v>128.30000000000001</v>
      </c>
      <c r="C623" s="104">
        <v>18.100000000000001</v>
      </c>
      <c r="D623" s="104">
        <v>79.501000000000005</v>
      </c>
      <c r="E623" s="104">
        <v>23.519200000000001</v>
      </c>
      <c r="F623" s="104">
        <v>34.867800000000003</v>
      </c>
      <c r="G623" s="47">
        <v>23.682700000000001</v>
      </c>
      <c r="H623" s="104">
        <v>0.27510000000000001</v>
      </c>
      <c r="I623" s="105">
        <v>15.474</v>
      </c>
    </row>
    <row r="624" spans="1:9">
      <c r="A624" s="104" t="s">
        <v>12</v>
      </c>
      <c r="B624" s="104">
        <v>128.30000000000001</v>
      </c>
      <c r="C624" s="104">
        <v>18.100000000000001</v>
      </c>
      <c r="D624" s="104">
        <v>80.509</v>
      </c>
      <c r="E624" s="104">
        <v>23.476199999999999</v>
      </c>
      <c r="F624" s="104">
        <v>34.8703</v>
      </c>
      <c r="G624" s="47">
        <v>23.697099999999999</v>
      </c>
      <c r="H624" s="104">
        <v>0.30349999999999999</v>
      </c>
      <c r="I624" s="105">
        <v>14.275</v>
      </c>
    </row>
    <row r="625" spans="1:9">
      <c r="A625" s="104" t="s">
        <v>12</v>
      </c>
      <c r="B625" s="104">
        <v>128.30000000000001</v>
      </c>
      <c r="C625" s="104">
        <v>18.100000000000001</v>
      </c>
      <c r="D625" s="104">
        <v>81.513999999999996</v>
      </c>
      <c r="E625" s="104">
        <v>23.455100000000002</v>
      </c>
      <c r="F625" s="104">
        <v>34.866</v>
      </c>
      <c r="G625" s="47">
        <v>23.7</v>
      </c>
      <c r="H625" s="104">
        <v>0.32440000000000002</v>
      </c>
      <c r="I625" s="105">
        <v>13.439</v>
      </c>
    </row>
    <row r="626" spans="1:9">
      <c r="A626" s="104" t="s">
        <v>12</v>
      </c>
      <c r="B626" s="104">
        <v>128.30000000000001</v>
      </c>
      <c r="C626" s="104">
        <v>18.100000000000001</v>
      </c>
      <c r="D626" s="104">
        <v>82.525000000000006</v>
      </c>
      <c r="E626" s="104">
        <v>23.404800000000002</v>
      </c>
      <c r="F626" s="104">
        <v>34.857599999999998</v>
      </c>
      <c r="G626" s="47">
        <v>23.708400000000001</v>
      </c>
      <c r="H626" s="104">
        <v>0.35809999999999997</v>
      </c>
      <c r="I626" s="105">
        <v>12.901999999999999</v>
      </c>
    </row>
    <row r="627" spans="1:9">
      <c r="A627" s="104" t="s">
        <v>12</v>
      </c>
      <c r="B627" s="104">
        <v>128.30000000000001</v>
      </c>
      <c r="C627" s="104">
        <v>18.100000000000001</v>
      </c>
      <c r="D627" s="104">
        <v>83.527000000000001</v>
      </c>
      <c r="E627" s="104">
        <v>23.304500000000001</v>
      </c>
      <c r="F627" s="104">
        <v>34.8414</v>
      </c>
      <c r="G627" s="47">
        <v>23.725200000000001</v>
      </c>
      <c r="H627" s="104">
        <v>0.39450000000000002</v>
      </c>
      <c r="I627" s="105">
        <v>12.249000000000001</v>
      </c>
    </row>
    <row r="628" spans="1:9">
      <c r="A628" s="104" t="s">
        <v>12</v>
      </c>
      <c r="B628" s="104">
        <v>128.30000000000001</v>
      </c>
      <c r="C628" s="104">
        <v>18.100000000000001</v>
      </c>
      <c r="D628" s="104">
        <v>84.536000000000001</v>
      </c>
      <c r="E628" s="104">
        <v>23.229500000000002</v>
      </c>
      <c r="F628" s="104">
        <v>34.828499999999998</v>
      </c>
      <c r="G628" s="47">
        <v>23.737300000000001</v>
      </c>
      <c r="H628" s="104">
        <v>0.49630000000000002</v>
      </c>
      <c r="I628" s="105">
        <v>11.583</v>
      </c>
    </row>
    <row r="629" spans="1:9">
      <c r="A629" s="104" t="s">
        <v>12</v>
      </c>
      <c r="B629" s="104">
        <v>128.30000000000001</v>
      </c>
      <c r="C629" s="104">
        <v>18.100000000000001</v>
      </c>
      <c r="D629" s="104">
        <v>85.546999999999997</v>
      </c>
      <c r="E629" s="104">
        <v>23.147400000000001</v>
      </c>
      <c r="F629" s="104">
        <v>34.817</v>
      </c>
      <c r="G629" s="47">
        <v>23.752300000000002</v>
      </c>
      <c r="H629" s="104">
        <v>0.56889999999999996</v>
      </c>
      <c r="I629" s="105">
        <v>10.994</v>
      </c>
    </row>
    <row r="630" spans="1:9">
      <c r="A630" s="104" t="s">
        <v>12</v>
      </c>
      <c r="B630" s="104">
        <v>128.30000000000001</v>
      </c>
      <c r="C630" s="104">
        <v>18.100000000000001</v>
      </c>
      <c r="D630" s="104">
        <v>86.55</v>
      </c>
      <c r="E630" s="104">
        <v>23.109200000000001</v>
      </c>
      <c r="F630" s="104">
        <v>34.819499999999998</v>
      </c>
      <c r="G630" s="47">
        <v>23.7652</v>
      </c>
      <c r="H630" s="104">
        <v>0.58499999999999996</v>
      </c>
      <c r="I630" s="105">
        <v>10.345000000000001</v>
      </c>
    </row>
    <row r="631" spans="1:9">
      <c r="A631" s="104" t="s">
        <v>12</v>
      </c>
      <c r="B631" s="104">
        <v>128.30000000000001</v>
      </c>
      <c r="C631" s="104">
        <v>18.100000000000001</v>
      </c>
      <c r="D631" s="104">
        <v>87.555999999999997</v>
      </c>
      <c r="E631" s="104">
        <v>23.086500000000001</v>
      </c>
      <c r="F631" s="104">
        <v>34.821100000000001</v>
      </c>
      <c r="G631" s="47">
        <v>23.773</v>
      </c>
      <c r="H631" s="104">
        <v>0.5635</v>
      </c>
      <c r="I631" s="105">
        <v>9.6949000000000005</v>
      </c>
    </row>
    <row r="632" spans="1:9">
      <c r="A632" s="104" t="s">
        <v>12</v>
      </c>
      <c r="B632" s="104">
        <v>128.30000000000001</v>
      </c>
      <c r="C632" s="104">
        <v>18.100000000000001</v>
      </c>
      <c r="D632" s="104">
        <v>88.56</v>
      </c>
      <c r="E632" s="104">
        <v>23.054400000000001</v>
      </c>
      <c r="F632" s="104">
        <v>34.819299999999998</v>
      </c>
      <c r="G632" s="47">
        <v>23.780899999999999</v>
      </c>
      <c r="H632" s="104">
        <v>0.54900000000000004</v>
      </c>
      <c r="I632" s="105">
        <v>9.0892999999999997</v>
      </c>
    </row>
    <row r="633" spans="1:9">
      <c r="A633" s="104" t="s">
        <v>12</v>
      </c>
      <c r="B633" s="104">
        <v>128.30000000000001</v>
      </c>
      <c r="C633" s="104">
        <v>18.100000000000001</v>
      </c>
      <c r="D633" s="104">
        <v>89.572999999999993</v>
      </c>
      <c r="E633" s="104">
        <v>23.0471</v>
      </c>
      <c r="F633" s="104">
        <v>34.818199999999997</v>
      </c>
      <c r="G633" s="47">
        <v>23.7821</v>
      </c>
      <c r="H633" s="104">
        <v>0.54590000000000005</v>
      </c>
      <c r="I633" s="105">
        <v>8.4831000000000003</v>
      </c>
    </row>
    <row r="634" spans="1:9">
      <c r="A634" s="104" t="s">
        <v>12</v>
      </c>
      <c r="B634" s="104">
        <v>128.30000000000001</v>
      </c>
      <c r="C634" s="104">
        <v>18.100000000000001</v>
      </c>
      <c r="D634" s="104">
        <v>90.567999999999998</v>
      </c>
      <c r="E634" s="104">
        <v>23.0365</v>
      </c>
      <c r="F634" s="104">
        <v>34.816299999999998</v>
      </c>
      <c r="G634" s="47">
        <v>23.7837</v>
      </c>
      <c r="H634" s="104">
        <v>0.56030000000000002</v>
      </c>
      <c r="I634" s="105">
        <v>7.8944999999999999</v>
      </c>
    </row>
    <row r="635" spans="1:9">
      <c r="A635" s="104" t="s">
        <v>12</v>
      </c>
      <c r="B635" s="104">
        <v>128.30000000000001</v>
      </c>
      <c r="C635" s="104">
        <v>18.100000000000001</v>
      </c>
      <c r="D635" s="104">
        <v>91.578000000000003</v>
      </c>
      <c r="E635" s="104">
        <v>23.0183</v>
      </c>
      <c r="F635" s="104">
        <v>34.8157</v>
      </c>
      <c r="G635" s="47">
        <v>23.788599999999999</v>
      </c>
      <c r="H635" s="104">
        <v>0.54859999999999998</v>
      </c>
      <c r="I635" s="105">
        <v>7.3783000000000003</v>
      </c>
    </row>
    <row r="636" spans="1:9">
      <c r="A636" s="104" t="s">
        <v>12</v>
      </c>
      <c r="B636" s="104">
        <v>128.30000000000001</v>
      </c>
      <c r="C636" s="104">
        <v>18.100000000000001</v>
      </c>
      <c r="D636" s="104">
        <v>92.591999999999999</v>
      </c>
      <c r="E636" s="104">
        <v>22.9954</v>
      </c>
      <c r="F636" s="104">
        <v>34.820300000000003</v>
      </c>
      <c r="G636" s="47">
        <v>23.7986</v>
      </c>
      <c r="H636" s="104">
        <v>0.56159999999999999</v>
      </c>
      <c r="I636" s="105">
        <v>6.8962000000000003</v>
      </c>
    </row>
    <row r="637" spans="1:9">
      <c r="A637" s="104" t="s">
        <v>12</v>
      </c>
      <c r="B637" s="104">
        <v>128.30000000000001</v>
      </c>
      <c r="C637" s="104">
        <v>18.100000000000001</v>
      </c>
      <c r="D637" s="104">
        <v>93.605000000000004</v>
      </c>
      <c r="E637" s="104">
        <v>22.977799999999998</v>
      </c>
      <c r="F637" s="104">
        <v>34.819400000000002</v>
      </c>
      <c r="G637" s="47">
        <v>23.803000000000001</v>
      </c>
      <c r="H637" s="104">
        <v>0.56000000000000005</v>
      </c>
      <c r="I637" s="105">
        <v>6.4797000000000002</v>
      </c>
    </row>
    <row r="638" spans="1:9">
      <c r="A638" s="104" t="s">
        <v>12</v>
      </c>
      <c r="B638" s="104">
        <v>128.30000000000001</v>
      </c>
      <c r="C638" s="104">
        <v>18.100000000000001</v>
      </c>
      <c r="D638" s="104">
        <v>94.608000000000004</v>
      </c>
      <c r="E638" s="104">
        <v>22.9422</v>
      </c>
      <c r="F638" s="104">
        <v>34.819400000000002</v>
      </c>
      <c r="G638" s="47">
        <v>23.813300000000002</v>
      </c>
      <c r="H638" s="104">
        <v>0.54259999999999997</v>
      </c>
      <c r="I638" s="105">
        <v>6.1348000000000003</v>
      </c>
    </row>
    <row r="639" spans="1:9">
      <c r="A639" s="104" t="s">
        <v>12</v>
      </c>
      <c r="B639" s="104">
        <v>128.30000000000001</v>
      </c>
      <c r="C639" s="104">
        <v>18.100000000000001</v>
      </c>
      <c r="D639" s="104">
        <v>95.605999999999995</v>
      </c>
      <c r="E639" s="104">
        <v>22.939800000000002</v>
      </c>
      <c r="F639" s="104">
        <v>34.82</v>
      </c>
      <c r="G639" s="47">
        <v>23.814399999999999</v>
      </c>
      <c r="H639" s="104">
        <v>0.52390000000000003</v>
      </c>
      <c r="I639" s="105">
        <v>5.7843</v>
      </c>
    </row>
    <row r="640" spans="1:9">
      <c r="A640" s="104" t="s">
        <v>12</v>
      </c>
      <c r="B640" s="104">
        <v>128.30000000000001</v>
      </c>
      <c r="C640" s="104">
        <v>18.100000000000001</v>
      </c>
      <c r="D640" s="104">
        <v>96.603999999999999</v>
      </c>
      <c r="E640" s="104">
        <v>22.9358</v>
      </c>
      <c r="F640" s="104">
        <v>34.8217</v>
      </c>
      <c r="G640" s="47">
        <v>23.816800000000001</v>
      </c>
      <c r="H640" s="104">
        <v>0.502</v>
      </c>
      <c r="I640" s="105">
        <v>5.3956999999999997</v>
      </c>
    </row>
    <row r="641" spans="1:9">
      <c r="A641" s="104" t="s">
        <v>12</v>
      </c>
      <c r="B641" s="104">
        <v>128.30000000000001</v>
      </c>
      <c r="C641" s="104">
        <v>18.100000000000001</v>
      </c>
      <c r="D641" s="104">
        <v>97.619</v>
      </c>
      <c r="E641" s="104">
        <v>22.925000000000001</v>
      </c>
      <c r="F641" s="104">
        <v>34.826099999999997</v>
      </c>
      <c r="G641" s="47">
        <v>23.8233</v>
      </c>
      <c r="H641" s="104">
        <v>0.51170000000000004</v>
      </c>
      <c r="I641" s="105">
        <v>4.9656000000000002</v>
      </c>
    </row>
    <row r="642" spans="1:9">
      <c r="A642" s="104" t="s">
        <v>12</v>
      </c>
      <c r="B642" s="104">
        <v>128.30000000000001</v>
      </c>
      <c r="C642" s="104">
        <v>18.100000000000001</v>
      </c>
      <c r="D642" s="104">
        <v>98.634</v>
      </c>
      <c r="E642" s="104">
        <v>22.912600000000001</v>
      </c>
      <c r="F642" s="104">
        <v>34.827100000000002</v>
      </c>
      <c r="G642" s="47">
        <v>23.8276</v>
      </c>
      <c r="H642" s="104">
        <v>0.47799999999999998</v>
      </c>
      <c r="I642" s="105">
        <v>4.6353</v>
      </c>
    </row>
    <row r="643" spans="1:9">
      <c r="A643" s="104" t="s">
        <v>12</v>
      </c>
      <c r="B643" s="104">
        <v>128.30000000000001</v>
      </c>
      <c r="C643" s="104">
        <v>18.100000000000001</v>
      </c>
      <c r="D643" s="104">
        <v>99.635999999999996</v>
      </c>
      <c r="E643" s="104">
        <v>22.877199999999998</v>
      </c>
      <c r="F643" s="104">
        <v>34.827100000000002</v>
      </c>
      <c r="G643" s="47">
        <v>23.837800000000001</v>
      </c>
      <c r="H643" s="104">
        <v>0.46949999999999997</v>
      </c>
      <c r="I643" s="105">
        <v>4.3937999999999997</v>
      </c>
    </row>
    <row r="644" spans="1:9">
      <c r="A644" s="104" t="s">
        <v>12</v>
      </c>
      <c r="B644" s="104">
        <v>128.30000000000001</v>
      </c>
      <c r="C644" s="104">
        <v>18.100000000000001</v>
      </c>
      <c r="D644" s="104">
        <v>100.636</v>
      </c>
      <c r="E644" s="104">
        <v>22.836099999999998</v>
      </c>
      <c r="F644" s="104">
        <v>34.834899999999998</v>
      </c>
      <c r="G644" s="47">
        <v>23.855499999999999</v>
      </c>
      <c r="H644" s="104">
        <v>0.46689999999999998</v>
      </c>
      <c r="I644" s="105">
        <v>4.1582999999999997</v>
      </c>
    </row>
    <row r="645" spans="1:9">
      <c r="A645" s="104" t="s">
        <v>12</v>
      </c>
      <c r="B645" s="104">
        <v>128.30000000000001</v>
      </c>
      <c r="C645" s="104">
        <v>18.100000000000001</v>
      </c>
      <c r="D645" s="104">
        <v>101.651</v>
      </c>
      <c r="E645" s="104">
        <v>22.811900000000001</v>
      </c>
      <c r="F645" s="104">
        <v>34.840299999999999</v>
      </c>
      <c r="G645" s="47">
        <v>23.866499999999998</v>
      </c>
      <c r="H645" s="104">
        <v>0.41710000000000003</v>
      </c>
      <c r="I645" s="105">
        <v>3.8740999999999999</v>
      </c>
    </row>
    <row r="646" spans="1:9">
      <c r="A646" s="104" t="s">
        <v>12</v>
      </c>
      <c r="B646" s="104">
        <v>128.30000000000001</v>
      </c>
      <c r="C646" s="104">
        <v>18.100000000000001</v>
      </c>
      <c r="D646" s="104">
        <v>102.664</v>
      </c>
      <c r="E646" s="104">
        <v>22.794599999999999</v>
      </c>
      <c r="F646" s="104">
        <v>34.843699999999998</v>
      </c>
      <c r="G646" s="47">
        <v>23.873999999999999</v>
      </c>
      <c r="H646" s="104">
        <v>0.38779999999999998</v>
      </c>
      <c r="I646" s="105">
        <v>3.6400999999999999</v>
      </c>
    </row>
    <row r="647" spans="1:9">
      <c r="A647" s="104" t="s">
        <v>12</v>
      </c>
      <c r="B647" s="104">
        <v>128.30000000000001</v>
      </c>
      <c r="C647" s="104">
        <v>18.100000000000001</v>
      </c>
      <c r="D647" s="104">
        <v>103.66</v>
      </c>
      <c r="E647" s="104">
        <v>22.785299999999999</v>
      </c>
      <c r="F647" s="104">
        <v>34.846400000000003</v>
      </c>
      <c r="G647" s="47">
        <v>23.878799999999998</v>
      </c>
      <c r="H647" s="104">
        <v>0.37080000000000002</v>
      </c>
      <c r="I647" s="105">
        <v>3.4565999999999999</v>
      </c>
    </row>
    <row r="648" spans="1:9">
      <c r="A648" s="104" t="s">
        <v>12</v>
      </c>
      <c r="B648" s="104">
        <v>128.30000000000001</v>
      </c>
      <c r="C648" s="104">
        <v>18.100000000000001</v>
      </c>
      <c r="D648" s="104">
        <v>104.65900000000001</v>
      </c>
      <c r="E648" s="104">
        <v>22.782499999999999</v>
      </c>
      <c r="F648" s="104">
        <v>34.847999999999999</v>
      </c>
      <c r="G648" s="47">
        <v>23.880800000000001</v>
      </c>
      <c r="H648" s="104">
        <v>0.3448</v>
      </c>
      <c r="I648" s="105">
        <v>3.2698</v>
      </c>
    </row>
    <row r="649" spans="1:9">
      <c r="A649" s="104" t="s">
        <v>12</v>
      </c>
      <c r="B649" s="104">
        <v>128.30000000000001</v>
      </c>
      <c r="C649" s="104">
        <v>18.100000000000001</v>
      </c>
      <c r="D649" s="104">
        <v>105.68</v>
      </c>
      <c r="E649" s="104">
        <v>22.7819</v>
      </c>
      <c r="F649" s="104">
        <v>34.847700000000003</v>
      </c>
      <c r="G649" s="47">
        <v>23.880700000000001</v>
      </c>
      <c r="H649" s="104">
        <v>0.37440000000000001</v>
      </c>
      <c r="I649" s="105">
        <v>3.0920000000000001</v>
      </c>
    </row>
    <row r="650" spans="1:9">
      <c r="A650" s="104" t="s">
        <v>12</v>
      </c>
      <c r="B650" s="104">
        <v>128.30000000000001</v>
      </c>
      <c r="C650" s="104">
        <v>18.100000000000001</v>
      </c>
      <c r="D650" s="104">
        <v>106.691</v>
      </c>
      <c r="E650" s="104">
        <v>22.756</v>
      </c>
      <c r="F650" s="104">
        <v>34.8566</v>
      </c>
      <c r="G650" s="47">
        <v>23.8949</v>
      </c>
      <c r="H650" s="104">
        <v>0.35339999999999999</v>
      </c>
      <c r="I650" s="105">
        <v>2.9342999999999999</v>
      </c>
    </row>
    <row r="651" spans="1:9">
      <c r="A651" s="104" t="s">
        <v>12</v>
      </c>
      <c r="B651" s="104">
        <v>128.30000000000001</v>
      </c>
      <c r="C651" s="104">
        <v>18.100000000000001</v>
      </c>
      <c r="D651" s="104">
        <v>107.691</v>
      </c>
      <c r="E651" s="104">
        <v>22.726600000000001</v>
      </c>
      <c r="F651" s="104">
        <v>34.8703</v>
      </c>
      <c r="G651" s="47">
        <v>23.913699999999999</v>
      </c>
      <c r="H651" s="104">
        <v>0.30609999999999998</v>
      </c>
      <c r="I651" s="105">
        <v>2.7816000000000001</v>
      </c>
    </row>
    <row r="652" spans="1:9">
      <c r="A652" s="104" t="s">
        <v>12</v>
      </c>
      <c r="B652" s="104">
        <v>128.30000000000001</v>
      </c>
      <c r="C652" s="104">
        <v>18.100000000000001</v>
      </c>
      <c r="D652" s="104">
        <v>108.69499999999999</v>
      </c>
      <c r="E652" s="104">
        <v>22.694299999999998</v>
      </c>
      <c r="F652" s="104">
        <v>34.886800000000001</v>
      </c>
      <c r="G652" s="47">
        <v>23.935500000000001</v>
      </c>
      <c r="H652" s="104">
        <v>0.2782</v>
      </c>
      <c r="I652" s="105">
        <v>2.6332</v>
      </c>
    </row>
    <row r="653" spans="1:9">
      <c r="A653" s="104" t="s">
        <v>12</v>
      </c>
      <c r="B653" s="104">
        <v>128.30000000000001</v>
      </c>
      <c r="C653" s="104">
        <v>18.100000000000001</v>
      </c>
      <c r="D653" s="104">
        <v>109.69799999999999</v>
      </c>
      <c r="E653" s="104">
        <v>22.686900000000001</v>
      </c>
      <c r="F653" s="104">
        <v>34.889200000000002</v>
      </c>
      <c r="G653" s="47">
        <v>23.939299999999999</v>
      </c>
      <c r="H653" s="104">
        <v>0.27360000000000001</v>
      </c>
      <c r="I653" s="105">
        <v>2.4906000000000001</v>
      </c>
    </row>
    <row r="654" spans="1:9">
      <c r="A654" s="104" t="s">
        <v>12</v>
      </c>
      <c r="B654" s="104">
        <v>128.30000000000001</v>
      </c>
      <c r="C654" s="104">
        <v>18.100000000000001</v>
      </c>
      <c r="D654" s="104">
        <v>110.699</v>
      </c>
      <c r="E654" s="104">
        <v>22.677299999999999</v>
      </c>
      <c r="F654" s="104">
        <v>34.892299999999999</v>
      </c>
      <c r="G654" s="47">
        <v>23.944500000000001</v>
      </c>
      <c r="H654" s="104">
        <v>0.27129999999999999</v>
      </c>
      <c r="I654" s="105">
        <v>2.3509000000000002</v>
      </c>
    </row>
    <row r="655" spans="1:9">
      <c r="A655" s="104" t="s">
        <v>12</v>
      </c>
      <c r="B655" s="104">
        <v>128.30000000000001</v>
      </c>
      <c r="C655" s="104">
        <v>18.100000000000001</v>
      </c>
      <c r="D655" s="104">
        <v>111.717</v>
      </c>
      <c r="E655" s="104">
        <v>22.669</v>
      </c>
      <c r="F655" s="104">
        <v>34.8934</v>
      </c>
      <c r="G655" s="47">
        <v>23.947600000000001</v>
      </c>
      <c r="H655" s="104">
        <v>0.29049999999999998</v>
      </c>
      <c r="I655" s="105">
        <v>2.2229999999999999</v>
      </c>
    </row>
    <row r="656" spans="1:9">
      <c r="A656" s="104" t="s">
        <v>12</v>
      </c>
      <c r="B656" s="104">
        <v>128.30000000000001</v>
      </c>
      <c r="C656" s="104">
        <v>18.100000000000001</v>
      </c>
      <c r="D656" s="104">
        <v>112.726</v>
      </c>
      <c r="E656" s="104">
        <v>22.574100000000001</v>
      </c>
      <c r="F656" s="104">
        <v>34.905900000000003</v>
      </c>
      <c r="G656" s="47">
        <v>23.984200000000001</v>
      </c>
      <c r="H656" s="104">
        <v>0.24840000000000001</v>
      </c>
      <c r="I656" s="105">
        <v>2.1488</v>
      </c>
    </row>
    <row r="657" spans="1:9">
      <c r="A657" s="104" t="s">
        <v>12</v>
      </c>
      <c r="B657" s="104">
        <v>128.30000000000001</v>
      </c>
      <c r="C657" s="104">
        <v>18.100000000000001</v>
      </c>
      <c r="D657" s="104">
        <v>113.732</v>
      </c>
      <c r="E657" s="104">
        <v>22.5198</v>
      </c>
      <c r="F657" s="104">
        <v>34.9131</v>
      </c>
      <c r="G657" s="47">
        <v>24.005099999999999</v>
      </c>
      <c r="H657" s="104">
        <v>0.2472</v>
      </c>
      <c r="I657" s="105">
        <v>2.0464000000000002</v>
      </c>
    </row>
    <row r="658" spans="1:9">
      <c r="A658" s="104" t="s">
        <v>12</v>
      </c>
      <c r="B658" s="104">
        <v>128.30000000000001</v>
      </c>
      <c r="C658" s="104">
        <v>18.100000000000001</v>
      </c>
      <c r="D658" s="104">
        <v>114.736</v>
      </c>
      <c r="E658" s="104">
        <v>22.4939</v>
      </c>
      <c r="F658" s="104">
        <v>34.916899999999998</v>
      </c>
      <c r="G658" s="47">
        <v>24.0154</v>
      </c>
      <c r="H658" s="104">
        <v>0.22620000000000001</v>
      </c>
      <c r="I658" s="105">
        <v>1.9434</v>
      </c>
    </row>
    <row r="659" spans="1:9">
      <c r="A659" s="104" t="s">
        <v>12</v>
      </c>
      <c r="B659" s="104">
        <v>128.30000000000001</v>
      </c>
      <c r="C659" s="104">
        <v>18.100000000000001</v>
      </c>
      <c r="D659" s="104">
        <v>115.73</v>
      </c>
      <c r="E659" s="104">
        <v>22.463100000000001</v>
      </c>
      <c r="F659" s="104">
        <v>34.919899999999998</v>
      </c>
      <c r="G659" s="47">
        <v>24.026399999999999</v>
      </c>
      <c r="H659" s="104">
        <v>0.1888</v>
      </c>
      <c r="I659" s="105">
        <v>1.8429</v>
      </c>
    </row>
    <row r="660" spans="1:9">
      <c r="A660" s="104" t="s">
        <v>12</v>
      </c>
      <c r="B660" s="104">
        <v>128.30000000000001</v>
      </c>
      <c r="C660" s="104">
        <v>18.100000000000001</v>
      </c>
      <c r="D660" s="104">
        <v>116.74299999999999</v>
      </c>
      <c r="E660" s="104">
        <v>22.4375</v>
      </c>
      <c r="F660" s="104">
        <v>34.9238</v>
      </c>
      <c r="G660" s="47">
        <v>24.0366</v>
      </c>
      <c r="H660" s="104">
        <v>0.2165</v>
      </c>
      <c r="I660" s="105">
        <v>1.7318</v>
      </c>
    </row>
    <row r="661" spans="1:9">
      <c r="A661" s="104" t="s">
        <v>12</v>
      </c>
      <c r="B661" s="104">
        <v>128.30000000000001</v>
      </c>
      <c r="C661" s="104">
        <v>18.100000000000001</v>
      </c>
      <c r="D661" s="104">
        <v>117.75700000000001</v>
      </c>
      <c r="E661" s="104">
        <v>22.425599999999999</v>
      </c>
      <c r="F661" s="104">
        <v>34.924999999999997</v>
      </c>
      <c r="G661" s="47">
        <v>24.040900000000001</v>
      </c>
      <c r="H661" s="104">
        <v>0.23710000000000001</v>
      </c>
      <c r="I661" s="105">
        <v>1.6328</v>
      </c>
    </row>
    <row r="662" spans="1:9">
      <c r="A662" s="104" t="s">
        <v>12</v>
      </c>
      <c r="B662" s="104">
        <v>128.30000000000001</v>
      </c>
      <c r="C662" s="104">
        <v>18.100000000000001</v>
      </c>
      <c r="D662" s="104">
        <v>118.76600000000001</v>
      </c>
      <c r="E662" s="104">
        <v>22.390499999999999</v>
      </c>
      <c r="F662" s="104">
        <v>34.926699999999997</v>
      </c>
      <c r="G662" s="47">
        <v>24.052099999999999</v>
      </c>
      <c r="H662" s="104">
        <v>0.21659999999999999</v>
      </c>
      <c r="I662" s="105">
        <v>1.5641</v>
      </c>
    </row>
    <row r="663" spans="1:9">
      <c r="A663" s="104" t="s">
        <v>12</v>
      </c>
      <c r="B663" s="104">
        <v>128.30000000000001</v>
      </c>
      <c r="C663" s="104">
        <v>18.100000000000001</v>
      </c>
      <c r="D663" s="104">
        <v>119.765</v>
      </c>
      <c r="E663" s="104">
        <v>22.279299999999999</v>
      </c>
      <c r="F663" s="104">
        <v>34.942799999999998</v>
      </c>
      <c r="G663" s="47">
        <v>24.095800000000001</v>
      </c>
      <c r="H663" s="104">
        <v>0.20130000000000001</v>
      </c>
      <c r="I663" s="105">
        <v>1.5043</v>
      </c>
    </row>
    <row r="664" spans="1:9">
      <c r="A664" s="104" t="s">
        <v>12</v>
      </c>
      <c r="B664" s="104">
        <v>128.30000000000001</v>
      </c>
      <c r="C664" s="104">
        <v>18.100000000000001</v>
      </c>
      <c r="D664" s="104">
        <v>120.77500000000001</v>
      </c>
      <c r="E664" s="104">
        <v>22.268799999999999</v>
      </c>
      <c r="F664" s="104">
        <v>34.943600000000004</v>
      </c>
      <c r="G664" s="47">
        <v>24.099399999999999</v>
      </c>
      <c r="H664" s="104">
        <v>0.1883</v>
      </c>
      <c r="I664" s="105">
        <v>1.4380999999999999</v>
      </c>
    </row>
    <row r="665" spans="1:9">
      <c r="A665" s="104" t="s">
        <v>12</v>
      </c>
      <c r="B665" s="104">
        <v>128.30000000000001</v>
      </c>
      <c r="C665" s="104">
        <v>18.100000000000001</v>
      </c>
      <c r="D665" s="104">
        <v>121.788</v>
      </c>
      <c r="E665" s="104">
        <v>22.264099999999999</v>
      </c>
      <c r="F665" s="104">
        <v>34.944099999999999</v>
      </c>
      <c r="G665" s="47">
        <v>24.101099999999999</v>
      </c>
      <c r="H665" s="104">
        <v>0.18179999999999999</v>
      </c>
      <c r="I665" s="105">
        <v>1.3791</v>
      </c>
    </row>
    <row r="666" spans="1:9">
      <c r="A666" s="104" t="s">
        <v>12</v>
      </c>
      <c r="B666" s="104">
        <v>128.30000000000001</v>
      </c>
      <c r="C666" s="104">
        <v>18.100000000000001</v>
      </c>
      <c r="D666" s="104">
        <v>122.792</v>
      </c>
      <c r="E666" s="104">
        <v>22.262499999999999</v>
      </c>
      <c r="F666" s="104">
        <v>34.944299999999998</v>
      </c>
      <c r="G666" s="47">
        <v>24.101700000000001</v>
      </c>
      <c r="H666" s="104">
        <v>0.15709999999999999</v>
      </c>
      <c r="I666" s="105">
        <v>1.3142</v>
      </c>
    </row>
    <row r="667" spans="1:9">
      <c r="A667" s="104" t="s">
        <v>12</v>
      </c>
      <c r="B667" s="104">
        <v>128.30000000000001</v>
      </c>
      <c r="C667" s="104">
        <v>18.100000000000001</v>
      </c>
      <c r="D667" s="104">
        <v>123.795</v>
      </c>
      <c r="E667" s="104">
        <v>22.257999999999999</v>
      </c>
      <c r="F667" s="104">
        <v>34.944400000000002</v>
      </c>
      <c r="G667" s="47">
        <v>24.103000000000002</v>
      </c>
      <c r="H667" s="104">
        <v>0.1573</v>
      </c>
      <c r="I667" s="105">
        <v>1.2461</v>
      </c>
    </row>
    <row r="668" spans="1:9">
      <c r="A668" s="104" t="s">
        <v>12</v>
      </c>
      <c r="B668" s="104">
        <v>128.30000000000001</v>
      </c>
      <c r="C668" s="104">
        <v>18.100000000000001</v>
      </c>
      <c r="D668" s="104">
        <v>124.801</v>
      </c>
      <c r="E668" s="104">
        <v>22.2515</v>
      </c>
      <c r="F668" s="104">
        <v>34.945</v>
      </c>
      <c r="G668" s="47">
        <v>24.1053</v>
      </c>
      <c r="H668" s="104">
        <v>0.1573</v>
      </c>
      <c r="I668" s="105">
        <v>1.1843999999999999</v>
      </c>
    </row>
    <row r="669" spans="1:9">
      <c r="A669" s="104" t="s">
        <v>12</v>
      </c>
      <c r="B669" s="104">
        <v>128.30000000000001</v>
      </c>
      <c r="C669" s="104">
        <v>18.100000000000001</v>
      </c>
      <c r="D669" s="104">
        <v>125.807</v>
      </c>
      <c r="E669" s="104">
        <v>22.244900000000001</v>
      </c>
      <c r="F669" s="104">
        <v>34.9452</v>
      </c>
      <c r="G669" s="47">
        <v>24.107399999999998</v>
      </c>
      <c r="H669" s="104">
        <v>0.15840000000000001</v>
      </c>
      <c r="I669" s="105">
        <v>1.1306</v>
      </c>
    </row>
    <row r="670" spans="1:9">
      <c r="A670" s="104" t="s">
        <v>12</v>
      </c>
      <c r="B670" s="104">
        <v>128.30000000000001</v>
      </c>
      <c r="C670" s="104">
        <v>18.100000000000001</v>
      </c>
      <c r="D670" s="104">
        <v>126.816</v>
      </c>
      <c r="E670" s="104">
        <v>22.238199999999999</v>
      </c>
      <c r="F670" s="104">
        <v>34.945399999999999</v>
      </c>
      <c r="G670" s="47">
        <v>24.109400000000001</v>
      </c>
      <c r="H670" s="104">
        <v>0.1331</v>
      </c>
      <c r="I670" s="105">
        <v>1.0821000000000001</v>
      </c>
    </row>
    <row r="671" spans="1:9">
      <c r="A671" s="104" t="s">
        <v>12</v>
      </c>
      <c r="B671" s="104">
        <v>128.30000000000001</v>
      </c>
      <c r="C671" s="104">
        <v>18.100000000000001</v>
      </c>
      <c r="D671" s="104">
        <v>127.827</v>
      </c>
      <c r="E671" s="104">
        <v>22.224799999999998</v>
      </c>
      <c r="F671" s="104">
        <v>34.945900000000002</v>
      </c>
      <c r="G671" s="47">
        <v>24.113600000000002</v>
      </c>
      <c r="H671" s="104">
        <v>0.1575</v>
      </c>
      <c r="I671" s="105">
        <v>1.0341</v>
      </c>
    </row>
    <row r="672" spans="1:9">
      <c r="A672" s="104" t="s">
        <v>12</v>
      </c>
      <c r="B672" s="104">
        <v>128.30000000000001</v>
      </c>
      <c r="C672" s="104">
        <v>18.100000000000001</v>
      </c>
      <c r="D672" s="104">
        <v>128.83699999999999</v>
      </c>
      <c r="E672" s="104">
        <v>22.199000000000002</v>
      </c>
      <c r="F672" s="104">
        <v>34.947499999999998</v>
      </c>
      <c r="G672" s="47">
        <v>24.122</v>
      </c>
      <c r="H672" s="104">
        <v>0.1573</v>
      </c>
      <c r="I672" s="105">
        <v>0.98455000000000004</v>
      </c>
    </row>
    <row r="673" spans="1:9">
      <c r="A673" s="104" t="s">
        <v>12</v>
      </c>
      <c r="B673" s="104">
        <v>128.30000000000001</v>
      </c>
      <c r="C673" s="104">
        <v>18.100000000000001</v>
      </c>
      <c r="D673" s="104">
        <v>129.83000000000001</v>
      </c>
      <c r="E673" s="104">
        <v>22.174099999999999</v>
      </c>
      <c r="F673" s="104">
        <v>34.948900000000002</v>
      </c>
      <c r="G673" s="47">
        <v>24.130099999999999</v>
      </c>
      <c r="H673" s="104">
        <v>0.14419999999999999</v>
      </c>
      <c r="I673" s="105">
        <v>0.93742000000000003</v>
      </c>
    </row>
    <row r="674" spans="1:9">
      <c r="A674" s="104" t="s">
        <v>12</v>
      </c>
      <c r="B674" s="104">
        <v>128.30000000000001</v>
      </c>
      <c r="C674" s="104">
        <v>18.100000000000001</v>
      </c>
      <c r="D674" s="104">
        <v>130.84</v>
      </c>
      <c r="E674" s="104">
        <v>22.147400000000001</v>
      </c>
      <c r="F674" s="104">
        <v>34.9514</v>
      </c>
      <c r="G674" s="47">
        <v>24.139500000000002</v>
      </c>
      <c r="H674" s="104">
        <v>0.127</v>
      </c>
      <c r="I674" s="105">
        <v>0.89249999999999996</v>
      </c>
    </row>
    <row r="675" spans="1:9">
      <c r="A675" s="104" t="s">
        <v>12</v>
      </c>
      <c r="B675" s="104">
        <v>128.30000000000001</v>
      </c>
      <c r="C675" s="104">
        <v>18.100000000000001</v>
      </c>
      <c r="D675" s="104">
        <v>131.858</v>
      </c>
      <c r="E675" s="104">
        <v>22.104600000000001</v>
      </c>
      <c r="F675" s="104">
        <v>34.955399999999997</v>
      </c>
      <c r="G675" s="47">
        <v>24.154599999999999</v>
      </c>
      <c r="H675" s="104">
        <v>0.1268</v>
      </c>
      <c r="I675" s="105">
        <v>0.85019999999999996</v>
      </c>
    </row>
    <row r="676" spans="1:9">
      <c r="A676" s="104" t="s">
        <v>12</v>
      </c>
      <c r="B676" s="104">
        <v>128.30000000000001</v>
      </c>
      <c r="C676" s="104">
        <v>18.100000000000001</v>
      </c>
      <c r="D676" s="104">
        <v>132.86500000000001</v>
      </c>
      <c r="E676" s="104">
        <v>22.094200000000001</v>
      </c>
      <c r="F676" s="104">
        <v>34.956000000000003</v>
      </c>
      <c r="G676" s="47">
        <v>24.158000000000001</v>
      </c>
      <c r="H676" s="104">
        <v>0.1268</v>
      </c>
      <c r="I676" s="105">
        <v>0.81277999999999995</v>
      </c>
    </row>
    <row r="677" spans="1:9">
      <c r="A677" s="104" t="s">
        <v>12</v>
      </c>
      <c r="B677" s="104">
        <v>128.30000000000001</v>
      </c>
      <c r="C677" s="104">
        <v>18.100000000000001</v>
      </c>
      <c r="D677" s="104">
        <v>133.86699999999999</v>
      </c>
      <c r="E677" s="104">
        <v>22.044</v>
      </c>
      <c r="F677" s="104">
        <v>34.955399999999997</v>
      </c>
      <c r="G677" s="47">
        <v>24.171600000000002</v>
      </c>
      <c r="H677" s="104">
        <v>0.1268</v>
      </c>
      <c r="I677" s="105">
        <v>0.77790999999999999</v>
      </c>
    </row>
    <row r="678" spans="1:9">
      <c r="A678" s="104" t="s">
        <v>12</v>
      </c>
      <c r="B678" s="104">
        <v>128.30000000000001</v>
      </c>
      <c r="C678" s="104">
        <v>18.100000000000001</v>
      </c>
      <c r="D678" s="104">
        <v>134.86600000000001</v>
      </c>
      <c r="E678" s="104">
        <v>21.960599999999999</v>
      </c>
      <c r="F678" s="104">
        <v>34.964199999999998</v>
      </c>
      <c r="G678" s="47">
        <v>24.201699999999999</v>
      </c>
      <c r="H678" s="104">
        <v>0.1089</v>
      </c>
      <c r="I678" s="105">
        <v>0.73936999999999997</v>
      </c>
    </row>
    <row r="679" spans="1:9">
      <c r="A679" s="104" t="s">
        <v>12</v>
      </c>
      <c r="B679" s="104">
        <v>128.30000000000001</v>
      </c>
      <c r="C679" s="104">
        <v>18.100000000000001</v>
      </c>
      <c r="D679" s="104">
        <v>135.87</v>
      </c>
      <c r="E679" s="104">
        <v>21.9329</v>
      </c>
      <c r="F679" s="104">
        <v>34.965499999999999</v>
      </c>
      <c r="G679" s="47">
        <v>24.2104</v>
      </c>
      <c r="H679" s="104">
        <v>0.1043</v>
      </c>
      <c r="I679" s="105">
        <v>0.70223000000000002</v>
      </c>
    </row>
    <row r="680" spans="1:9">
      <c r="A680" s="104" t="s">
        <v>12</v>
      </c>
      <c r="B680" s="104">
        <v>128.30000000000001</v>
      </c>
      <c r="C680" s="104">
        <v>18.100000000000001</v>
      </c>
      <c r="D680" s="104">
        <v>136.886</v>
      </c>
      <c r="E680" s="104">
        <v>21.941800000000001</v>
      </c>
      <c r="F680" s="104">
        <v>34.963999999999999</v>
      </c>
      <c r="G680" s="47">
        <v>24.206800000000001</v>
      </c>
      <c r="H680" s="104">
        <v>0.124</v>
      </c>
      <c r="I680" s="105">
        <v>0.66808999999999996</v>
      </c>
    </row>
    <row r="681" spans="1:9">
      <c r="A681" s="104" t="s">
        <v>12</v>
      </c>
      <c r="B681" s="104">
        <v>128.30000000000001</v>
      </c>
      <c r="C681" s="104">
        <v>18.100000000000001</v>
      </c>
      <c r="D681" s="104">
        <v>137.89400000000001</v>
      </c>
      <c r="E681" s="104">
        <v>21.857600000000001</v>
      </c>
      <c r="F681" s="104">
        <v>34.966700000000003</v>
      </c>
      <c r="G681" s="47">
        <v>24.232399999999998</v>
      </c>
      <c r="H681" s="104">
        <v>0.1003</v>
      </c>
      <c r="I681" s="105">
        <v>0.63683000000000001</v>
      </c>
    </row>
    <row r="682" spans="1:9">
      <c r="A682" s="104" t="s">
        <v>12</v>
      </c>
      <c r="B682" s="104">
        <v>128.30000000000001</v>
      </c>
      <c r="C682" s="104">
        <v>18.100000000000001</v>
      </c>
      <c r="D682" s="104">
        <v>138.90600000000001</v>
      </c>
      <c r="E682" s="104">
        <v>21.815300000000001</v>
      </c>
      <c r="F682" s="104">
        <v>34.968400000000003</v>
      </c>
      <c r="G682" s="47">
        <v>24.2454</v>
      </c>
      <c r="H682" s="104">
        <v>9.7600000000000006E-2</v>
      </c>
      <c r="I682" s="105">
        <v>0.60934999999999995</v>
      </c>
    </row>
    <row r="683" spans="1:9">
      <c r="A683" s="104" t="s">
        <v>12</v>
      </c>
      <c r="B683" s="104">
        <v>128.30000000000001</v>
      </c>
      <c r="C683" s="104">
        <v>18.100000000000001</v>
      </c>
      <c r="D683" s="104">
        <v>139.911</v>
      </c>
      <c r="E683" s="104">
        <v>21.777699999999999</v>
      </c>
      <c r="F683" s="104">
        <v>34.970100000000002</v>
      </c>
      <c r="G683" s="47">
        <v>24.257200000000001</v>
      </c>
      <c r="H683" s="104">
        <v>6.5500000000000003E-2</v>
      </c>
      <c r="I683" s="105">
        <v>0.57682999999999995</v>
      </c>
    </row>
    <row r="684" spans="1:9">
      <c r="A684" s="104" t="s">
        <v>12</v>
      </c>
      <c r="B684" s="104">
        <v>128.30000000000001</v>
      </c>
      <c r="C684" s="104">
        <v>18.100000000000001</v>
      </c>
      <c r="D684" s="104">
        <v>140.90899999999999</v>
      </c>
      <c r="E684" s="104">
        <v>21.727900000000002</v>
      </c>
      <c r="F684" s="104">
        <v>34.972299999999997</v>
      </c>
      <c r="G684" s="47">
        <v>24.2727</v>
      </c>
      <c r="H684" s="104">
        <v>6.5799999999999997E-2</v>
      </c>
      <c r="I684" s="105">
        <v>0.55083000000000004</v>
      </c>
    </row>
    <row r="685" spans="1:9">
      <c r="A685" s="104" t="s">
        <v>12</v>
      </c>
      <c r="B685" s="104">
        <v>128.30000000000001</v>
      </c>
      <c r="C685" s="104">
        <v>18.100000000000001</v>
      </c>
      <c r="D685" s="104">
        <v>141.905</v>
      </c>
      <c r="E685" s="104">
        <v>21.669799999999999</v>
      </c>
      <c r="F685" s="104">
        <v>34.976799999999997</v>
      </c>
      <c r="G685" s="47">
        <v>24.292300000000001</v>
      </c>
      <c r="H685" s="104">
        <v>5.6599999999999998E-2</v>
      </c>
      <c r="I685" s="105">
        <v>0.52878999999999998</v>
      </c>
    </row>
    <row r="686" spans="1:9">
      <c r="A686" s="104" t="s">
        <v>12</v>
      </c>
      <c r="B686" s="104">
        <v>128.30000000000001</v>
      </c>
      <c r="C686" s="104">
        <v>18.100000000000001</v>
      </c>
      <c r="D686" s="104">
        <v>142.92400000000001</v>
      </c>
      <c r="E686" s="104">
        <v>21.661799999999999</v>
      </c>
      <c r="F686" s="104">
        <v>34.977699999999999</v>
      </c>
      <c r="G686" s="47">
        <v>24.295100000000001</v>
      </c>
      <c r="H686" s="104">
        <v>5.1999999999999998E-2</v>
      </c>
      <c r="I686" s="105">
        <v>0.50387000000000004</v>
      </c>
    </row>
    <row r="687" spans="1:9">
      <c r="A687" s="104" t="s">
        <v>12</v>
      </c>
      <c r="B687" s="104">
        <v>128.30000000000001</v>
      </c>
      <c r="C687" s="104">
        <v>18.100000000000001</v>
      </c>
      <c r="D687" s="104">
        <v>143.93899999999999</v>
      </c>
      <c r="E687" s="104">
        <v>21.564</v>
      </c>
      <c r="F687" s="104">
        <v>34.978099999999998</v>
      </c>
      <c r="G687" s="47">
        <v>24.322500000000002</v>
      </c>
      <c r="H687" s="104">
        <v>6.2700000000000006E-2</v>
      </c>
      <c r="I687" s="105">
        <v>0.47911999999999999</v>
      </c>
    </row>
    <row r="688" spans="1:9">
      <c r="A688" s="104" t="s">
        <v>12</v>
      </c>
      <c r="B688" s="104">
        <v>128.30000000000001</v>
      </c>
      <c r="C688" s="104">
        <v>18.100000000000001</v>
      </c>
      <c r="D688" s="104">
        <v>144.94800000000001</v>
      </c>
      <c r="E688" s="104">
        <v>21.489899999999999</v>
      </c>
      <c r="F688" s="104">
        <v>34.9863</v>
      </c>
      <c r="G688" s="47">
        <v>24.349299999999999</v>
      </c>
      <c r="H688" s="104">
        <v>3.39E-2</v>
      </c>
      <c r="I688" s="105">
        <v>0.45695000000000002</v>
      </c>
    </row>
    <row r="689" spans="1:9">
      <c r="A689" s="104" t="s">
        <v>12</v>
      </c>
      <c r="B689" s="104">
        <v>128.30000000000001</v>
      </c>
      <c r="C689" s="104">
        <v>18.100000000000001</v>
      </c>
      <c r="D689" s="104">
        <v>145.941</v>
      </c>
      <c r="E689" s="104">
        <v>21.450700000000001</v>
      </c>
      <c r="F689" s="104">
        <v>34.987200000000001</v>
      </c>
      <c r="G689" s="47">
        <v>24.360700000000001</v>
      </c>
      <c r="H689" s="104">
        <v>3.5200000000000002E-2</v>
      </c>
      <c r="I689" s="105">
        <v>0.43824000000000002</v>
      </c>
    </row>
    <row r="690" spans="1:9">
      <c r="A690" s="104" t="s">
        <v>12</v>
      </c>
      <c r="B690" s="104">
        <v>128.30000000000001</v>
      </c>
      <c r="C690" s="104">
        <v>18.100000000000001</v>
      </c>
      <c r="D690" s="104">
        <v>146.94499999999999</v>
      </c>
      <c r="E690" s="104">
        <v>21.422000000000001</v>
      </c>
      <c r="F690" s="104">
        <v>34.988199999999999</v>
      </c>
      <c r="G690" s="47">
        <v>24.369499999999999</v>
      </c>
      <c r="H690" s="104">
        <v>1.0699999999999999E-2</v>
      </c>
      <c r="I690" s="105">
        <v>0.41875000000000001</v>
      </c>
    </row>
    <row r="691" spans="1:9">
      <c r="A691" s="104" t="s">
        <v>12</v>
      </c>
      <c r="B691" s="104">
        <v>128.30000000000001</v>
      </c>
      <c r="C691" s="104">
        <v>18.100000000000001</v>
      </c>
      <c r="D691" s="104">
        <v>147.96600000000001</v>
      </c>
      <c r="E691" s="104">
        <v>21.427199999999999</v>
      </c>
      <c r="F691" s="104">
        <v>34.985900000000001</v>
      </c>
      <c r="G691" s="47">
        <v>24.366199999999999</v>
      </c>
      <c r="H691" s="104">
        <v>2.0500000000000001E-2</v>
      </c>
      <c r="I691" s="105">
        <v>0.39974999999999999</v>
      </c>
    </row>
    <row r="692" spans="1:9">
      <c r="A692" s="104" t="s">
        <v>12</v>
      </c>
      <c r="B692" s="104">
        <v>128.30000000000001</v>
      </c>
      <c r="C692" s="104">
        <v>18.100000000000001</v>
      </c>
      <c r="D692" s="104">
        <v>148.97800000000001</v>
      </c>
      <c r="E692" s="104">
        <v>21.377199999999998</v>
      </c>
      <c r="F692" s="104">
        <v>34.986699999999999</v>
      </c>
      <c r="G692" s="47">
        <v>24.380600000000001</v>
      </c>
      <c r="H692" s="104">
        <v>1.12E-2</v>
      </c>
      <c r="I692" s="105">
        <v>0.38001000000000001</v>
      </c>
    </row>
    <row r="693" spans="1:9">
      <c r="A693" s="104" t="s">
        <v>12</v>
      </c>
      <c r="B693" s="104">
        <v>128.30000000000001</v>
      </c>
      <c r="C693" s="104">
        <v>18.100000000000001</v>
      </c>
      <c r="D693" s="104">
        <v>149.982</v>
      </c>
      <c r="E693" s="104">
        <v>21.352900000000002</v>
      </c>
      <c r="F693" s="104">
        <v>34.986199999999997</v>
      </c>
      <c r="G693" s="47">
        <v>24.386900000000001</v>
      </c>
      <c r="H693" s="104">
        <v>3.44E-2</v>
      </c>
      <c r="I693" s="105">
        <v>0.36407</v>
      </c>
    </row>
    <row r="694" spans="1:9">
      <c r="A694" s="104" t="s">
        <v>12</v>
      </c>
      <c r="B694" s="104">
        <v>128.30000000000001</v>
      </c>
      <c r="C694" s="104">
        <v>18.100000000000001</v>
      </c>
      <c r="D694" s="104">
        <v>150.98400000000001</v>
      </c>
      <c r="E694" s="104">
        <v>21.318000000000001</v>
      </c>
      <c r="F694" s="104">
        <v>34.985900000000001</v>
      </c>
      <c r="G694" s="47">
        <v>24.3962</v>
      </c>
      <c r="H694" s="104">
        <v>1.21E-2</v>
      </c>
      <c r="I694" s="105">
        <v>0.34810000000000002</v>
      </c>
    </row>
    <row r="695" spans="1:9">
      <c r="A695" s="104" t="s">
        <v>12</v>
      </c>
      <c r="B695" s="104">
        <v>128.30000000000001</v>
      </c>
      <c r="C695" s="104">
        <v>18.100000000000001</v>
      </c>
      <c r="D695" s="104">
        <v>151.98699999999999</v>
      </c>
      <c r="E695" s="104">
        <v>21.235600000000002</v>
      </c>
      <c r="F695" s="104">
        <v>34.983199999999997</v>
      </c>
      <c r="G695" s="47">
        <v>24.416899999999998</v>
      </c>
      <c r="H695" s="104">
        <v>4.7999999999999996E-3</v>
      </c>
      <c r="I695" s="105">
        <v>0.33509</v>
      </c>
    </row>
    <row r="696" spans="1:9">
      <c r="A696" s="104" t="s">
        <v>12</v>
      </c>
      <c r="B696" s="104">
        <v>128.30000000000001</v>
      </c>
      <c r="C696" s="104">
        <v>18.100000000000001</v>
      </c>
      <c r="D696" s="104">
        <v>152.98099999999999</v>
      </c>
      <c r="E696" s="104">
        <v>21.1799</v>
      </c>
      <c r="F696" s="104">
        <v>34.986499999999999</v>
      </c>
      <c r="G696" s="47">
        <v>24.4346</v>
      </c>
      <c r="H696" s="104">
        <v>4.7000000000000002E-3</v>
      </c>
      <c r="I696" s="105">
        <v>0.31992999999999999</v>
      </c>
    </row>
    <row r="697" spans="1:9">
      <c r="A697" s="104" t="s">
        <v>12</v>
      </c>
      <c r="B697" s="104">
        <v>128.30000000000001</v>
      </c>
      <c r="C697" s="104">
        <v>18.100000000000001</v>
      </c>
      <c r="D697" s="104">
        <v>153.98699999999999</v>
      </c>
      <c r="E697" s="104">
        <v>21.1419</v>
      </c>
      <c r="F697" s="104">
        <v>34.986600000000003</v>
      </c>
      <c r="G697" s="47">
        <v>24.445</v>
      </c>
      <c r="H697" s="104">
        <v>2.7000000000000001E-3</v>
      </c>
      <c r="I697" s="105">
        <v>0.30348999999999998</v>
      </c>
    </row>
    <row r="698" spans="1:9">
      <c r="A698" s="104" t="s">
        <v>12</v>
      </c>
      <c r="B698" s="104">
        <v>128.30000000000001</v>
      </c>
      <c r="C698" s="104">
        <v>18.100000000000001</v>
      </c>
      <c r="D698" s="104">
        <v>155.012</v>
      </c>
      <c r="E698" s="104">
        <v>21.184100000000001</v>
      </c>
      <c r="F698" s="104">
        <v>34.985399999999998</v>
      </c>
      <c r="G698" s="47">
        <v>24.432600000000001</v>
      </c>
      <c r="H698" s="104">
        <v>1.4500000000000001E-2</v>
      </c>
      <c r="I698" s="105">
        <v>0.28947000000000001</v>
      </c>
    </row>
    <row r="699" spans="1:9">
      <c r="A699" s="104" t="s">
        <v>12</v>
      </c>
      <c r="B699" s="104">
        <v>128.30000000000001</v>
      </c>
      <c r="C699" s="104">
        <v>18.100000000000001</v>
      </c>
      <c r="D699" s="104">
        <v>156.02699999999999</v>
      </c>
      <c r="E699" s="104">
        <v>21.0901</v>
      </c>
      <c r="F699" s="104">
        <v>34.985399999999998</v>
      </c>
      <c r="G699" s="47">
        <v>24.458300000000001</v>
      </c>
      <c r="H699" s="104">
        <v>4.0000000000000001E-3</v>
      </c>
      <c r="I699" s="105">
        <v>0.27546999999999999</v>
      </c>
    </row>
    <row r="700" spans="1:9">
      <c r="A700" s="104" t="s">
        <v>12</v>
      </c>
      <c r="B700" s="104">
        <v>128.30000000000001</v>
      </c>
      <c r="C700" s="104">
        <v>18.100000000000001</v>
      </c>
      <c r="D700" s="104">
        <v>157.03299999999999</v>
      </c>
      <c r="E700" s="104">
        <v>21.082599999999999</v>
      </c>
      <c r="F700" s="104">
        <v>34.983199999999997</v>
      </c>
      <c r="G700" s="47">
        <v>24.458600000000001</v>
      </c>
      <c r="H700" s="104">
        <v>4.7000000000000002E-3</v>
      </c>
      <c r="I700" s="105">
        <v>0.26286999999999999</v>
      </c>
    </row>
    <row r="701" spans="1:9">
      <c r="A701" s="104" t="s">
        <v>12</v>
      </c>
      <c r="B701" s="104">
        <v>128.30000000000001</v>
      </c>
      <c r="C701" s="104">
        <v>18.100000000000001</v>
      </c>
      <c r="D701" s="104">
        <v>158.03100000000001</v>
      </c>
      <c r="E701" s="104">
        <v>21.0304</v>
      </c>
      <c r="F701" s="104">
        <v>34.981000000000002</v>
      </c>
      <c r="G701" s="47">
        <v>24.4712</v>
      </c>
      <c r="H701" s="104">
        <v>4.7000000000000002E-3</v>
      </c>
      <c r="I701" s="105">
        <v>0.25187999999999999</v>
      </c>
    </row>
    <row r="702" spans="1:9">
      <c r="A702" s="104" t="s">
        <v>12</v>
      </c>
      <c r="B702" s="104">
        <v>128.30000000000001</v>
      </c>
      <c r="C702" s="104">
        <v>18.100000000000001</v>
      </c>
      <c r="D702" s="104">
        <v>159.03399999999999</v>
      </c>
      <c r="E702" s="104">
        <v>21.020900000000001</v>
      </c>
      <c r="F702" s="104">
        <v>34.982100000000003</v>
      </c>
      <c r="G702" s="47">
        <v>24.474599999999999</v>
      </c>
      <c r="H702" s="104">
        <v>2.5000000000000001E-3</v>
      </c>
      <c r="I702" s="105">
        <v>0.24082000000000001</v>
      </c>
    </row>
    <row r="703" spans="1:9">
      <c r="A703" s="104" t="s">
        <v>12</v>
      </c>
      <c r="B703" s="104">
        <v>128.30000000000001</v>
      </c>
      <c r="C703" s="104">
        <v>18.100000000000001</v>
      </c>
      <c r="D703" s="104">
        <v>160.03700000000001</v>
      </c>
      <c r="E703" s="104">
        <v>21.002700000000001</v>
      </c>
      <c r="F703" s="104">
        <v>34.980699999999999</v>
      </c>
      <c r="G703" s="47">
        <v>24.4785</v>
      </c>
      <c r="H703" s="104">
        <v>4.7000000000000002E-3</v>
      </c>
      <c r="I703" s="105">
        <v>0.22925999999999999</v>
      </c>
    </row>
    <row r="704" spans="1:9">
      <c r="A704" s="104" t="s">
        <v>12</v>
      </c>
      <c r="B704" s="104">
        <v>128.30000000000001</v>
      </c>
      <c r="C704" s="104">
        <v>18.100000000000001</v>
      </c>
      <c r="D704" s="104">
        <v>161.03200000000001</v>
      </c>
      <c r="E704" s="104">
        <v>20.984400000000001</v>
      </c>
      <c r="F704" s="104">
        <v>34.980699999999999</v>
      </c>
      <c r="G704" s="47">
        <v>24.483499999999999</v>
      </c>
      <c r="H704" s="104">
        <v>4.7000000000000002E-3</v>
      </c>
      <c r="I704" s="105">
        <v>0.22194</v>
      </c>
    </row>
    <row r="705" spans="1:9">
      <c r="A705" s="104" t="s">
        <v>12</v>
      </c>
      <c r="B705" s="104">
        <v>128.30000000000001</v>
      </c>
      <c r="C705" s="104">
        <v>18.100000000000001</v>
      </c>
      <c r="D705" s="104">
        <v>162.05199999999999</v>
      </c>
      <c r="E705" s="104">
        <v>20.9956</v>
      </c>
      <c r="F705" s="104">
        <v>34.980800000000002</v>
      </c>
      <c r="G705" s="47">
        <v>24.480499999999999</v>
      </c>
      <c r="H705" s="104">
        <v>4.1999999999999997E-3</v>
      </c>
      <c r="I705" s="105">
        <v>0.20935999999999999</v>
      </c>
    </row>
    <row r="706" spans="1:9">
      <c r="A706" s="104" t="s">
        <v>12</v>
      </c>
      <c r="B706" s="104">
        <v>128.30000000000001</v>
      </c>
      <c r="C706" s="104">
        <v>18.100000000000001</v>
      </c>
      <c r="D706" s="104">
        <v>163.07</v>
      </c>
      <c r="E706" s="104">
        <v>20.947600000000001</v>
      </c>
      <c r="F706" s="104">
        <v>34.978299999999997</v>
      </c>
      <c r="G706" s="47">
        <v>24.491700000000002</v>
      </c>
      <c r="H706" s="104">
        <v>4.7000000000000002E-3</v>
      </c>
      <c r="I706" s="105">
        <v>0.19961000000000001</v>
      </c>
    </row>
    <row r="707" spans="1:9">
      <c r="A707" s="104" t="s">
        <v>12</v>
      </c>
      <c r="B707" s="104">
        <v>128.30000000000001</v>
      </c>
      <c r="C707" s="104">
        <v>18.100000000000001</v>
      </c>
      <c r="D707" s="104">
        <v>164.06899999999999</v>
      </c>
      <c r="E707" s="104">
        <v>20.897200000000002</v>
      </c>
      <c r="F707" s="104">
        <v>34.979500000000002</v>
      </c>
      <c r="G707" s="47">
        <v>24.5062</v>
      </c>
      <c r="H707" s="104">
        <v>4.7000000000000002E-3</v>
      </c>
      <c r="I707" s="105">
        <v>0.19016</v>
      </c>
    </row>
    <row r="708" spans="1:9">
      <c r="A708" s="104" t="s">
        <v>12</v>
      </c>
      <c r="B708" s="104">
        <v>128.30000000000001</v>
      </c>
      <c r="C708" s="104">
        <v>18.100000000000001</v>
      </c>
      <c r="D708" s="104">
        <v>165.078</v>
      </c>
      <c r="E708" s="104">
        <v>20.870799999999999</v>
      </c>
      <c r="F708" s="104">
        <v>34.978900000000003</v>
      </c>
      <c r="G708" s="47">
        <v>24.513000000000002</v>
      </c>
      <c r="H708" s="104">
        <v>4.7000000000000002E-3</v>
      </c>
      <c r="I708" s="105">
        <v>0.17891000000000001</v>
      </c>
    </row>
    <row r="709" spans="1:9">
      <c r="A709" s="104" t="s">
        <v>12</v>
      </c>
      <c r="B709" s="104">
        <v>128.30000000000001</v>
      </c>
      <c r="C709" s="104">
        <v>18.100000000000001</v>
      </c>
      <c r="D709" s="104">
        <v>166.09100000000001</v>
      </c>
      <c r="E709" s="104">
        <v>20.8551</v>
      </c>
      <c r="F709" s="104">
        <v>34.978700000000003</v>
      </c>
      <c r="G709" s="47">
        <v>24.516999999999999</v>
      </c>
      <c r="H709" s="104">
        <v>4.7000000000000002E-3</v>
      </c>
      <c r="I709" s="105">
        <v>0.1671</v>
      </c>
    </row>
    <row r="710" spans="1:9">
      <c r="A710" s="104" t="s">
        <v>12</v>
      </c>
      <c r="B710" s="104">
        <v>128.30000000000001</v>
      </c>
      <c r="C710" s="104">
        <v>18.100000000000001</v>
      </c>
      <c r="D710" s="104">
        <v>167.101</v>
      </c>
      <c r="E710" s="104">
        <v>20.836099999999998</v>
      </c>
      <c r="F710" s="104">
        <v>34.977200000000003</v>
      </c>
      <c r="G710" s="47">
        <v>24.521000000000001</v>
      </c>
      <c r="H710" s="104">
        <v>4.7000000000000002E-3</v>
      </c>
      <c r="I710" s="105">
        <v>0.15781000000000001</v>
      </c>
    </row>
    <row r="711" spans="1:9">
      <c r="A711" s="104" t="s">
        <v>12</v>
      </c>
      <c r="B711" s="104">
        <v>128.30000000000001</v>
      </c>
      <c r="C711" s="104">
        <v>18.100000000000001</v>
      </c>
      <c r="D711" s="104">
        <v>168.107</v>
      </c>
      <c r="E711" s="104">
        <v>20.770199999999999</v>
      </c>
      <c r="F711" s="104">
        <v>34.9754</v>
      </c>
      <c r="G711" s="47">
        <v>24.537400000000002</v>
      </c>
      <c r="H711" s="104">
        <v>4.7000000000000002E-3</v>
      </c>
      <c r="I711" s="105">
        <v>0.15031</v>
      </c>
    </row>
    <row r="712" spans="1:9">
      <c r="A712" s="104" t="s">
        <v>12</v>
      </c>
      <c r="B712" s="104">
        <v>128.30000000000001</v>
      </c>
      <c r="C712" s="104">
        <v>18.100000000000001</v>
      </c>
      <c r="D712" s="104">
        <v>169.102</v>
      </c>
      <c r="E712" s="104">
        <v>20.723600000000001</v>
      </c>
      <c r="F712" s="104">
        <v>34.978700000000003</v>
      </c>
      <c r="G712" s="47">
        <v>24.552499999999998</v>
      </c>
      <c r="H712" s="104">
        <v>4.7000000000000002E-3</v>
      </c>
      <c r="I712" s="105">
        <v>0.14108000000000001</v>
      </c>
    </row>
    <row r="713" spans="1:9">
      <c r="A713" s="104" t="s">
        <v>12</v>
      </c>
      <c r="B713" s="104">
        <v>128.30000000000001</v>
      </c>
      <c r="C713" s="104">
        <v>18.100000000000001</v>
      </c>
      <c r="D713" s="104">
        <v>170.101</v>
      </c>
      <c r="E713" s="104">
        <v>20.708200000000001</v>
      </c>
      <c r="F713" s="104">
        <v>34.978299999999997</v>
      </c>
      <c r="G713" s="47">
        <v>24.5564</v>
      </c>
      <c r="H713" s="104">
        <v>-1.8499999999999999E-2</v>
      </c>
      <c r="I713" s="105">
        <v>0.13394</v>
      </c>
    </row>
    <row r="714" spans="1:9">
      <c r="A714" s="104" t="s">
        <v>12</v>
      </c>
      <c r="B714" s="104">
        <v>128.30000000000001</v>
      </c>
      <c r="C714" s="104">
        <v>18.100000000000001</v>
      </c>
      <c r="D714" s="104">
        <v>171.11500000000001</v>
      </c>
      <c r="E714" s="104">
        <v>20.720400000000001</v>
      </c>
      <c r="F714" s="104">
        <v>34.977800000000002</v>
      </c>
      <c r="G714" s="47">
        <v>24.552700000000002</v>
      </c>
      <c r="H714" s="104">
        <v>-5.0000000000000001E-3</v>
      </c>
      <c r="I714" s="105">
        <v>0.12734999999999999</v>
      </c>
    </row>
    <row r="715" spans="1:9">
      <c r="A715" s="104" t="s">
        <v>12</v>
      </c>
      <c r="B715" s="104">
        <v>128.30000000000001</v>
      </c>
      <c r="C715" s="104">
        <v>18.100000000000001</v>
      </c>
      <c r="D715" s="104">
        <v>172.13200000000001</v>
      </c>
      <c r="E715" s="104">
        <v>20.704000000000001</v>
      </c>
      <c r="F715" s="104">
        <v>34.976500000000001</v>
      </c>
      <c r="G715" s="47">
        <v>24.5562</v>
      </c>
      <c r="H715" s="104">
        <v>-1.8599999999999998E-2</v>
      </c>
      <c r="I715" s="105">
        <v>0.12032</v>
      </c>
    </row>
    <row r="716" spans="1:9">
      <c r="A716" s="104" t="s">
        <v>12</v>
      </c>
      <c r="B716" s="104">
        <v>128.30000000000001</v>
      </c>
      <c r="C716" s="104">
        <v>18.100000000000001</v>
      </c>
      <c r="D716" s="104">
        <v>173.142</v>
      </c>
      <c r="E716" s="104">
        <v>20.689699999999998</v>
      </c>
      <c r="F716" s="104">
        <v>34.976799999999997</v>
      </c>
      <c r="G716" s="47">
        <v>24.560300000000002</v>
      </c>
      <c r="H716" s="104">
        <v>5.1000000000000004E-3</v>
      </c>
      <c r="I716" s="105">
        <v>0.11328000000000001</v>
      </c>
    </row>
    <row r="717" spans="1:9">
      <c r="A717" s="104" t="s">
        <v>12</v>
      </c>
      <c r="B717" s="104">
        <v>128.30000000000001</v>
      </c>
      <c r="C717" s="104">
        <v>18.100000000000001</v>
      </c>
      <c r="D717" s="104">
        <v>174.14500000000001</v>
      </c>
      <c r="E717" s="104">
        <v>20.6814</v>
      </c>
      <c r="F717" s="104">
        <v>34.976100000000002</v>
      </c>
      <c r="G717" s="47">
        <v>24.561900000000001</v>
      </c>
      <c r="H717" s="104">
        <v>-4.0000000000000002E-4</v>
      </c>
      <c r="I717" s="105">
        <v>0.10727</v>
      </c>
    </row>
    <row r="718" spans="1:9">
      <c r="A718" s="104" t="s">
        <v>12</v>
      </c>
      <c r="B718" s="104">
        <v>128.30000000000001</v>
      </c>
      <c r="C718" s="104">
        <v>18.100000000000001</v>
      </c>
      <c r="D718" s="104">
        <v>175.148</v>
      </c>
      <c r="E718" s="104">
        <v>20.666499999999999</v>
      </c>
      <c r="F718" s="104">
        <v>34.975499999999997</v>
      </c>
      <c r="G718" s="47">
        <v>24.5654</v>
      </c>
      <c r="H718" s="104">
        <v>-2.8199999999999999E-2</v>
      </c>
      <c r="I718" s="105">
        <v>0.10138999999999999</v>
      </c>
    </row>
    <row r="719" spans="1:9">
      <c r="A719" s="104" t="s">
        <v>12</v>
      </c>
      <c r="B719" s="104">
        <v>128.30000000000001</v>
      </c>
      <c r="C719" s="104">
        <v>18.100000000000001</v>
      </c>
      <c r="D719" s="104">
        <v>176.154</v>
      </c>
      <c r="E719" s="104">
        <v>20.637799999999999</v>
      </c>
      <c r="F719" s="104">
        <v>34.972799999999999</v>
      </c>
      <c r="G719" s="47">
        <v>24.571200000000001</v>
      </c>
      <c r="H719" s="104">
        <v>-3.3099999999999997E-2</v>
      </c>
      <c r="I719" s="105">
        <v>9.5475000000000004E-2</v>
      </c>
    </row>
    <row r="720" spans="1:9">
      <c r="A720" s="104" t="s">
        <v>12</v>
      </c>
      <c r="B720" s="104">
        <v>128.30000000000001</v>
      </c>
      <c r="C720" s="104">
        <v>18.100000000000001</v>
      </c>
      <c r="D720" s="104">
        <v>177.15199999999999</v>
      </c>
      <c r="E720" s="104">
        <v>20.537500000000001</v>
      </c>
      <c r="F720" s="104">
        <v>34.968800000000002</v>
      </c>
      <c r="G720" s="47">
        <v>24.594999999999999</v>
      </c>
      <c r="H720" s="104">
        <v>-3.32E-2</v>
      </c>
      <c r="I720" s="105">
        <v>8.9314000000000004E-2</v>
      </c>
    </row>
    <row r="721" spans="1:9">
      <c r="A721" s="104" t="s">
        <v>12</v>
      </c>
      <c r="B721" s="104">
        <v>128.30000000000001</v>
      </c>
      <c r="C721" s="104">
        <v>18.100000000000001</v>
      </c>
      <c r="D721" s="104">
        <v>178.16800000000001</v>
      </c>
      <c r="E721" s="104">
        <v>20.468699999999998</v>
      </c>
      <c r="F721" s="104">
        <v>34.966900000000003</v>
      </c>
      <c r="G721" s="47">
        <v>24.611999999999998</v>
      </c>
      <c r="H721" s="104">
        <v>-1.5299999999999999E-2</v>
      </c>
      <c r="I721" s="105">
        <v>8.5001999999999994E-2</v>
      </c>
    </row>
    <row r="722" spans="1:9">
      <c r="A722" s="104" t="s">
        <v>12</v>
      </c>
      <c r="B722" s="104">
        <v>128.30000000000001</v>
      </c>
      <c r="C722" s="104">
        <v>18.100000000000001</v>
      </c>
      <c r="D722" s="104">
        <v>179.18299999999999</v>
      </c>
      <c r="E722" s="104">
        <v>20.319299999999998</v>
      </c>
      <c r="F722" s="104">
        <v>34.9634</v>
      </c>
      <c r="G722" s="47">
        <v>24.6493</v>
      </c>
      <c r="H722" s="104">
        <v>-3.0499999999999999E-2</v>
      </c>
      <c r="I722" s="105">
        <v>7.7576999999999993E-2</v>
      </c>
    </row>
    <row r="723" spans="1:9">
      <c r="A723" s="104" t="s">
        <v>12</v>
      </c>
      <c r="B723" s="104">
        <v>128.30000000000001</v>
      </c>
      <c r="C723" s="104">
        <v>18.100000000000001</v>
      </c>
      <c r="D723" s="104">
        <v>180.19399999999999</v>
      </c>
      <c r="E723" s="104">
        <v>20.312799999999999</v>
      </c>
      <c r="F723" s="104">
        <v>34.961500000000001</v>
      </c>
      <c r="G723" s="47">
        <v>24.6495</v>
      </c>
      <c r="H723" s="104">
        <v>-3.78E-2</v>
      </c>
      <c r="I723" s="105">
        <v>7.2059999999999999E-2</v>
      </c>
    </row>
    <row r="724" spans="1:9">
      <c r="A724" s="104" t="s">
        <v>12</v>
      </c>
      <c r="B724" s="104">
        <v>128.30000000000001</v>
      </c>
      <c r="C724" s="104">
        <v>18.100000000000001</v>
      </c>
      <c r="D724" s="104">
        <v>181.191</v>
      </c>
      <c r="E724" s="104">
        <v>20.287400000000002</v>
      </c>
      <c r="F724" s="104">
        <v>34.960500000000003</v>
      </c>
      <c r="G724" s="47">
        <v>24.6555</v>
      </c>
      <c r="H724" s="104">
        <v>-3.2500000000000001E-2</v>
      </c>
      <c r="I724" s="105">
        <v>6.3656000000000004E-2</v>
      </c>
    </row>
    <row r="725" spans="1:9">
      <c r="A725" s="104" t="s">
        <v>12</v>
      </c>
      <c r="B725" s="104">
        <v>128.30000000000001</v>
      </c>
      <c r="C725" s="104">
        <v>18.100000000000001</v>
      </c>
      <c r="D725" s="104">
        <v>182.19300000000001</v>
      </c>
      <c r="E725" s="104">
        <v>20.259599999999999</v>
      </c>
      <c r="F725" s="104">
        <v>34.9602</v>
      </c>
      <c r="G725" s="47">
        <v>24.662700000000001</v>
      </c>
      <c r="H725" s="104">
        <v>-3.04E-2</v>
      </c>
      <c r="I725" s="105">
        <v>6.0101000000000002E-2</v>
      </c>
    </row>
    <row r="726" spans="1:9">
      <c r="A726" s="104" t="s">
        <v>12</v>
      </c>
      <c r="B726" s="104">
        <v>128.30000000000001</v>
      </c>
      <c r="C726" s="104">
        <v>18.100000000000001</v>
      </c>
      <c r="D726" s="104">
        <v>183.19399999999999</v>
      </c>
      <c r="E726" s="104">
        <v>20.239599999999999</v>
      </c>
      <c r="F726" s="104">
        <v>34.959499999999998</v>
      </c>
      <c r="G726" s="47">
        <v>24.6675</v>
      </c>
      <c r="H726" s="104">
        <v>-3.3599999999999998E-2</v>
      </c>
      <c r="I726" s="105">
        <v>5.5280999999999997E-2</v>
      </c>
    </row>
    <row r="727" spans="1:9">
      <c r="A727" s="104" t="s">
        <v>12</v>
      </c>
      <c r="B727" s="104">
        <v>128.30000000000001</v>
      </c>
      <c r="C727" s="104">
        <v>18.100000000000001</v>
      </c>
      <c r="D727" s="104">
        <v>184.21700000000001</v>
      </c>
      <c r="E727" s="104">
        <v>20.245100000000001</v>
      </c>
      <c r="F727" s="104">
        <v>34.958100000000002</v>
      </c>
      <c r="G727" s="47">
        <v>24.664899999999999</v>
      </c>
      <c r="H727" s="104">
        <v>-1.7600000000000001E-2</v>
      </c>
      <c r="I727" s="105">
        <v>4.9836999999999999E-2</v>
      </c>
    </row>
    <row r="728" spans="1:9">
      <c r="A728" s="104" t="s">
        <v>12</v>
      </c>
      <c r="B728" s="104">
        <v>128.30000000000001</v>
      </c>
      <c r="C728" s="104">
        <v>18.100000000000001</v>
      </c>
      <c r="D728" s="104">
        <v>185.22800000000001</v>
      </c>
      <c r="E728" s="104">
        <v>20.175899999999999</v>
      </c>
      <c r="F728" s="104">
        <v>34.956800000000001</v>
      </c>
      <c r="G728" s="47">
        <v>24.682300000000001</v>
      </c>
      <c r="H728" s="104">
        <v>-2.24E-2</v>
      </c>
      <c r="I728" s="105">
        <v>4.453E-2</v>
      </c>
    </row>
    <row r="729" spans="1:9">
      <c r="A729" s="104" t="s">
        <v>12</v>
      </c>
      <c r="B729" s="104">
        <v>128.30000000000001</v>
      </c>
      <c r="C729" s="104">
        <v>18.100000000000001</v>
      </c>
      <c r="D729" s="104">
        <v>186.22900000000001</v>
      </c>
      <c r="E729" s="104">
        <v>20.157</v>
      </c>
      <c r="F729" s="104">
        <v>34.955599999999997</v>
      </c>
      <c r="G729" s="47">
        <v>24.686399999999999</v>
      </c>
      <c r="H729" s="104">
        <v>-3.9E-2</v>
      </c>
      <c r="I729" s="105">
        <v>4.1598999999999997E-2</v>
      </c>
    </row>
    <row r="730" spans="1:9">
      <c r="A730" s="104" t="s">
        <v>12</v>
      </c>
      <c r="B730" s="104">
        <v>128.30000000000001</v>
      </c>
      <c r="C730" s="104">
        <v>18.100000000000001</v>
      </c>
      <c r="D730" s="104">
        <v>187.232</v>
      </c>
      <c r="E730" s="104">
        <v>20.127400000000002</v>
      </c>
      <c r="F730" s="104">
        <v>34.9544</v>
      </c>
      <c r="G730" s="47">
        <v>24.693300000000001</v>
      </c>
      <c r="H730" s="104">
        <v>-3.49E-2</v>
      </c>
      <c r="I730" s="105">
        <v>3.6924999999999999E-2</v>
      </c>
    </row>
    <row r="731" spans="1:9">
      <c r="A731" s="104" t="s">
        <v>12</v>
      </c>
      <c r="B731" s="104">
        <v>128.30000000000001</v>
      </c>
      <c r="C731" s="104">
        <v>18.100000000000001</v>
      </c>
      <c r="D731" s="104">
        <v>188.232</v>
      </c>
      <c r="E731" s="104">
        <v>20.0731</v>
      </c>
      <c r="F731" s="104">
        <v>34.9514</v>
      </c>
      <c r="G731" s="47">
        <v>24.705400000000001</v>
      </c>
      <c r="H731" s="104">
        <v>-3.2399999999999998E-2</v>
      </c>
      <c r="I731" s="105">
        <v>3.2036000000000002E-2</v>
      </c>
    </row>
    <row r="732" spans="1:9">
      <c r="A732" s="104" t="s">
        <v>12</v>
      </c>
      <c r="B732" s="104">
        <v>128.30000000000001</v>
      </c>
      <c r="C732" s="104">
        <v>18.100000000000001</v>
      </c>
      <c r="D732" s="104">
        <v>189.244</v>
      </c>
      <c r="E732" s="104">
        <v>19.9877</v>
      </c>
      <c r="F732" s="104">
        <v>34.9499</v>
      </c>
      <c r="G732" s="47">
        <v>24.726800000000001</v>
      </c>
      <c r="H732" s="104">
        <v>-3.2199999999999999E-2</v>
      </c>
      <c r="I732" s="105">
        <v>2.8597000000000001E-2</v>
      </c>
    </row>
    <row r="733" spans="1:9">
      <c r="A733" s="104" t="s">
        <v>12</v>
      </c>
      <c r="B733" s="104">
        <v>128.30000000000001</v>
      </c>
      <c r="C733" s="104">
        <v>18.100000000000001</v>
      </c>
      <c r="D733" s="104">
        <v>190.25899999999999</v>
      </c>
      <c r="E733" s="104">
        <v>19.799499999999998</v>
      </c>
      <c r="F733" s="104">
        <v>34.941400000000002</v>
      </c>
      <c r="G733" s="47">
        <v>24.7697</v>
      </c>
      <c r="H733" s="104">
        <v>-3.1899999999999998E-2</v>
      </c>
      <c r="I733" s="105">
        <v>2.3213000000000001E-2</v>
      </c>
    </row>
    <row r="734" spans="1:9">
      <c r="A734" s="104" t="s">
        <v>12</v>
      </c>
      <c r="B734" s="104">
        <v>128.30000000000001</v>
      </c>
      <c r="C734" s="104">
        <v>18.100000000000001</v>
      </c>
      <c r="D734" s="104">
        <v>191.268</v>
      </c>
      <c r="E734" s="104">
        <v>19.708600000000001</v>
      </c>
      <c r="F734" s="104">
        <v>34.9405</v>
      </c>
      <c r="G734" s="47">
        <v>24.7928</v>
      </c>
      <c r="H734" s="104">
        <v>-2.9100000000000001E-2</v>
      </c>
      <c r="I734" s="105">
        <v>2.0636000000000002E-2</v>
      </c>
    </row>
    <row r="735" spans="1:9">
      <c r="A735" s="104" t="s">
        <v>12</v>
      </c>
      <c r="B735" s="104">
        <v>128.30000000000001</v>
      </c>
      <c r="C735" s="104">
        <v>18.100000000000001</v>
      </c>
      <c r="D735" s="104">
        <v>192.267</v>
      </c>
      <c r="E735" s="104">
        <v>19.692499999999999</v>
      </c>
      <c r="F735" s="104">
        <v>34.939700000000002</v>
      </c>
      <c r="G735" s="47">
        <v>24.796399999999998</v>
      </c>
      <c r="H735" s="104">
        <v>-3.0599999999999999E-2</v>
      </c>
      <c r="I735" s="105">
        <v>1.7846999999999998E-2</v>
      </c>
    </row>
    <row r="736" spans="1:9">
      <c r="A736" s="104" t="s">
        <v>12</v>
      </c>
      <c r="B736" s="104">
        <v>128.30000000000001</v>
      </c>
      <c r="C736" s="104">
        <v>18.100000000000001</v>
      </c>
      <c r="D736" s="104">
        <v>193.26300000000001</v>
      </c>
      <c r="E736" s="104">
        <v>19.674299999999999</v>
      </c>
      <c r="F736" s="104">
        <v>34.938699999999997</v>
      </c>
      <c r="G736" s="47">
        <v>24.8004</v>
      </c>
      <c r="H736" s="104">
        <v>-3.1600000000000003E-2</v>
      </c>
      <c r="I736" s="105">
        <v>1.4352E-2</v>
      </c>
    </row>
    <row r="737" spans="1:9">
      <c r="A737" s="104" t="s">
        <v>12</v>
      </c>
      <c r="B737" s="104">
        <v>128.30000000000001</v>
      </c>
      <c r="C737" s="104">
        <v>18.100000000000001</v>
      </c>
      <c r="D737" s="104">
        <v>194.28700000000001</v>
      </c>
      <c r="E737" s="104">
        <v>19.686800000000002</v>
      </c>
      <c r="F737" s="104">
        <v>34.936900000000001</v>
      </c>
      <c r="G737" s="47">
        <v>24.7957</v>
      </c>
      <c r="H737" s="104">
        <v>-5.0299999999999997E-2</v>
      </c>
      <c r="I737" s="105">
        <v>1.0163999999999999E-2</v>
      </c>
    </row>
    <row r="738" spans="1:9">
      <c r="A738" s="104" t="s">
        <v>12</v>
      </c>
      <c r="B738" s="104">
        <v>128.30000000000001</v>
      </c>
      <c r="C738" s="104">
        <v>18.100000000000001</v>
      </c>
      <c r="D738" s="104">
        <v>195.29400000000001</v>
      </c>
      <c r="E738" s="104">
        <v>19.564900000000002</v>
      </c>
      <c r="F738" s="104">
        <v>34.930300000000003</v>
      </c>
      <c r="G738" s="47">
        <v>24.822500000000002</v>
      </c>
      <c r="H738" s="104">
        <v>-3.5900000000000001E-2</v>
      </c>
      <c r="I738" s="105">
        <v>7.5285999999999999E-3</v>
      </c>
    </row>
    <row r="739" spans="1:9">
      <c r="A739" s="104" t="s">
        <v>12</v>
      </c>
      <c r="B739" s="104">
        <v>128.30000000000001</v>
      </c>
      <c r="C739" s="104">
        <v>18.100000000000001</v>
      </c>
      <c r="D739" s="104">
        <v>196.30600000000001</v>
      </c>
      <c r="E739" s="104">
        <v>19.535900000000002</v>
      </c>
      <c r="F739" s="104">
        <v>34.930199999999999</v>
      </c>
      <c r="G739" s="47">
        <v>24.829899999999999</v>
      </c>
      <c r="H739" s="104">
        <v>-3.3799999999999997E-2</v>
      </c>
      <c r="I739" s="105">
        <v>5.8697000000000003E-3</v>
      </c>
    </row>
    <row r="740" spans="1:9">
      <c r="A740" s="104" t="s">
        <v>12</v>
      </c>
      <c r="B740" s="104">
        <v>128.30000000000001</v>
      </c>
      <c r="C740" s="104">
        <v>18.100000000000001</v>
      </c>
      <c r="D740" s="104">
        <v>197.304</v>
      </c>
      <c r="E740" s="104">
        <v>19.5213</v>
      </c>
      <c r="F740" s="104">
        <v>34.928899999999999</v>
      </c>
      <c r="G740" s="47">
        <v>24.832699999999999</v>
      </c>
      <c r="H740" s="104">
        <v>-2.9399999999999999E-2</v>
      </c>
      <c r="I740" s="105">
        <v>4.4131999999999999E-3</v>
      </c>
    </row>
    <row r="741" spans="1:9">
      <c r="A741" s="104" t="s">
        <v>12</v>
      </c>
      <c r="B741" s="104">
        <v>128.30000000000001</v>
      </c>
      <c r="C741" s="104">
        <v>18.100000000000001</v>
      </c>
      <c r="D741" s="104">
        <v>198.30699999999999</v>
      </c>
      <c r="E741" s="104">
        <v>19.490100000000002</v>
      </c>
      <c r="F741" s="104">
        <v>34.926499999999997</v>
      </c>
      <c r="G741" s="47">
        <v>24.838999999999999</v>
      </c>
      <c r="H741" s="104">
        <v>-3.5999999999999997E-2</v>
      </c>
      <c r="I741" s="105">
        <v>5.4750999999999997E-4</v>
      </c>
    </row>
    <row r="742" spans="1:9">
      <c r="A742" s="104" t="s">
        <v>12</v>
      </c>
      <c r="B742" s="104">
        <v>128.30000000000001</v>
      </c>
      <c r="C742" s="104">
        <v>18.100000000000001</v>
      </c>
      <c r="D742" s="104">
        <v>199.31200000000001</v>
      </c>
      <c r="E742" s="104">
        <v>19.434100000000001</v>
      </c>
      <c r="F742" s="104">
        <v>34.922400000000003</v>
      </c>
      <c r="G742" s="47">
        <v>24.850300000000001</v>
      </c>
      <c r="H742" s="104">
        <v>-3.2500000000000001E-2</v>
      </c>
      <c r="I742" s="105">
        <v>2.2450999999999999E-5</v>
      </c>
    </row>
    <row r="743" spans="1:9">
      <c r="A743" s="104" t="s">
        <v>13</v>
      </c>
      <c r="B743" s="104">
        <v>128.78</v>
      </c>
      <c r="C743" s="104">
        <v>18.100000000000001</v>
      </c>
      <c r="D743" s="104">
        <v>8.0519999999999996</v>
      </c>
      <c r="E743" s="104">
        <v>26.704799999999999</v>
      </c>
      <c r="F743" s="104">
        <v>34.609200000000001</v>
      </c>
      <c r="G743" s="47">
        <v>22.517199999999999</v>
      </c>
      <c r="H743" s="104">
        <v>-9.0700000000000003E-2</v>
      </c>
      <c r="I743" s="105">
        <v>77.022999999999996</v>
      </c>
    </row>
    <row r="744" spans="1:9">
      <c r="A744" s="104" t="s">
        <v>13</v>
      </c>
      <c r="B744" s="104">
        <v>128.78</v>
      </c>
      <c r="C744" s="104">
        <v>18.100000000000001</v>
      </c>
      <c r="D744" s="104">
        <v>9.0519999999999996</v>
      </c>
      <c r="E744" s="104">
        <v>26.7088</v>
      </c>
      <c r="F744" s="104">
        <v>34.609299999999998</v>
      </c>
      <c r="G744" s="47">
        <v>22.515999999999998</v>
      </c>
      <c r="H744" s="104">
        <v>-7.7899999999999997E-2</v>
      </c>
      <c r="I744" s="105">
        <v>75.492999999999995</v>
      </c>
    </row>
    <row r="745" spans="1:9">
      <c r="A745" s="104" t="s">
        <v>13</v>
      </c>
      <c r="B745" s="104">
        <v>128.78</v>
      </c>
      <c r="C745" s="104">
        <v>18.100000000000001</v>
      </c>
      <c r="D745" s="104">
        <v>10.064</v>
      </c>
      <c r="E745" s="104">
        <v>26.691800000000001</v>
      </c>
      <c r="F745" s="104">
        <v>34.610300000000002</v>
      </c>
      <c r="G745" s="47">
        <v>22.522200000000002</v>
      </c>
      <c r="H745" s="104">
        <v>-8.2500000000000004E-2</v>
      </c>
      <c r="I745" s="105">
        <v>71.063000000000002</v>
      </c>
    </row>
    <row r="746" spans="1:9">
      <c r="A746" s="104" t="s">
        <v>13</v>
      </c>
      <c r="B746" s="104">
        <v>128.78</v>
      </c>
      <c r="C746" s="104">
        <v>18.100000000000001</v>
      </c>
      <c r="D746" s="104">
        <v>11.064</v>
      </c>
      <c r="E746" s="104">
        <v>26.683700000000002</v>
      </c>
      <c r="F746" s="104">
        <v>34.610999999999997</v>
      </c>
      <c r="G746" s="47">
        <v>22.525300000000001</v>
      </c>
      <c r="H746" s="104">
        <v>-7.1999999999999995E-2</v>
      </c>
      <c r="I746" s="105">
        <v>64.650000000000006</v>
      </c>
    </row>
    <row r="747" spans="1:9">
      <c r="A747" s="104" t="s">
        <v>13</v>
      </c>
      <c r="B747" s="104">
        <v>128.78</v>
      </c>
      <c r="C747" s="104">
        <v>18.100000000000001</v>
      </c>
      <c r="D747" s="104">
        <v>12.079000000000001</v>
      </c>
      <c r="E747" s="104">
        <v>26.668099999999999</v>
      </c>
      <c r="F747" s="104">
        <v>34.6126</v>
      </c>
      <c r="G747" s="47">
        <v>22.531400000000001</v>
      </c>
      <c r="H747" s="104">
        <v>-7.9699999999999993E-2</v>
      </c>
      <c r="I747" s="105">
        <v>67.067999999999998</v>
      </c>
    </row>
    <row r="748" spans="1:9">
      <c r="A748" s="104" t="s">
        <v>13</v>
      </c>
      <c r="B748" s="104">
        <v>128.78</v>
      </c>
      <c r="C748" s="104">
        <v>18.100000000000001</v>
      </c>
      <c r="D748" s="104">
        <v>13.08</v>
      </c>
      <c r="E748" s="104">
        <v>26.6617</v>
      </c>
      <c r="F748" s="104">
        <v>34.613500000000002</v>
      </c>
      <c r="G748" s="47">
        <v>22.534099999999999</v>
      </c>
      <c r="H748" s="104">
        <v>-8.6900000000000005E-2</v>
      </c>
      <c r="I748" s="105">
        <v>64.602999999999994</v>
      </c>
    </row>
    <row r="749" spans="1:9">
      <c r="A749" s="104" t="s">
        <v>13</v>
      </c>
      <c r="B749" s="104">
        <v>128.78</v>
      </c>
      <c r="C749" s="104">
        <v>18.100000000000001</v>
      </c>
      <c r="D749" s="104">
        <v>14.082000000000001</v>
      </c>
      <c r="E749" s="104">
        <v>26.665400000000002</v>
      </c>
      <c r="F749" s="104">
        <v>34.613</v>
      </c>
      <c r="G749" s="47">
        <v>22.532599999999999</v>
      </c>
      <c r="H749" s="104">
        <v>-7.7299999999999994E-2</v>
      </c>
      <c r="I749" s="105">
        <v>66.912000000000006</v>
      </c>
    </row>
    <row r="750" spans="1:9">
      <c r="A750" s="104" t="s">
        <v>13</v>
      </c>
      <c r="B750" s="104">
        <v>128.78</v>
      </c>
      <c r="C750" s="104">
        <v>18.100000000000001</v>
      </c>
      <c r="D750" s="104">
        <v>15.096</v>
      </c>
      <c r="E750" s="104">
        <v>26.660299999999999</v>
      </c>
      <c r="F750" s="104">
        <v>34.613799999999998</v>
      </c>
      <c r="G750" s="47">
        <v>22.534800000000001</v>
      </c>
      <c r="H750" s="104">
        <v>-6.6100000000000006E-2</v>
      </c>
      <c r="I750" s="105">
        <v>63.042999999999999</v>
      </c>
    </row>
    <row r="751" spans="1:9">
      <c r="A751" s="104" t="s">
        <v>13</v>
      </c>
      <c r="B751" s="104">
        <v>128.78</v>
      </c>
      <c r="C751" s="104">
        <v>18.100000000000001</v>
      </c>
      <c r="D751" s="104">
        <v>16.103999999999999</v>
      </c>
      <c r="E751" s="104">
        <v>26.659400000000002</v>
      </c>
      <c r="F751" s="104">
        <v>34.613799999999998</v>
      </c>
      <c r="G751" s="47">
        <v>22.5351</v>
      </c>
      <c r="H751" s="104">
        <v>-8.77E-2</v>
      </c>
      <c r="I751" s="105">
        <v>57.404000000000003</v>
      </c>
    </row>
    <row r="752" spans="1:9">
      <c r="A752" s="104" t="s">
        <v>13</v>
      </c>
      <c r="B752" s="104">
        <v>128.78</v>
      </c>
      <c r="C752" s="104">
        <v>18.100000000000001</v>
      </c>
      <c r="D752" s="104">
        <v>17.102</v>
      </c>
      <c r="E752" s="104">
        <v>26.635100000000001</v>
      </c>
      <c r="F752" s="104">
        <v>34.616700000000002</v>
      </c>
      <c r="G752" s="47">
        <v>22.545000000000002</v>
      </c>
      <c r="H752" s="104">
        <v>-8.6900000000000005E-2</v>
      </c>
      <c r="I752" s="105">
        <v>56.749000000000002</v>
      </c>
    </row>
    <row r="753" spans="1:9">
      <c r="A753" s="104" t="s">
        <v>13</v>
      </c>
      <c r="B753" s="104">
        <v>128.78</v>
      </c>
      <c r="C753" s="104">
        <v>18.100000000000001</v>
      </c>
      <c r="D753" s="104">
        <v>18.108000000000001</v>
      </c>
      <c r="E753" s="104">
        <v>26.616299999999999</v>
      </c>
      <c r="F753" s="104">
        <v>34.619900000000001</v>
      </c>
      <c r="G753" s="47">
        <v>22.5533</v>
      </c>
      <c r="H753" s="104">
        <v>-7.17E-2</v>
      </c>
      <c r="I753" s="105">
        <v>57.204000000000001</v>
      </c>
    </row>
    <row r="754" spans="1:9">
      <c r="A754" s="104" t="s">
        <v>13</v>
      </c>
      <c r="B754" s="104">
        <v>128.78</v>
      </c>
      <c r="C754" s="104">
        <v>18.100000000000001</v>
      </c>
      <c r="D754" s="104">
        <v>19.126999999999999</v>
      </c>
      <c r="E754" s="104">
        <v>26.601800000000001</v>
      </c>
      <c r="F754" s="104">
        <v>34.621200000000002</v>
      </c>
      <c r="G754" s="47">
        <v>22.558800000000002</v>
      </c>
      <c r="H754" s="104">
        <v>-5.4600000000000003E-2</v>
      </c>
      <c r="I754" s="105">
        <v>56.192999999999998</v>
      </c>
    </row>
    <row r="755" spans="1:9">
      <c r="A755" s="104" t="s">
        <v>13</v>
      </c>
      <c r="B755" s="104">
        <v>128.78</v>
      </c>
      <c r="C755" s="104">
        <v>18.100000000000001</v>
      </c>
      <c r="D755" s="104">
        <v>20.128</v>
      </c>
      <c r="E755" s="104">
        <v>26.578700000000001</v>
      </c>
      <c r="F755" s="104">
        <v>34.624000000000002</v>
      </c>
      <c r="G755" s="47">
        <v>22.568300000000001</v>
      </c>
      <c r="H755" s="104">
        <v>-5.6300000000000003E-2</v>
      </c>
      <c r="I755" s="105">
        <v>56.341999999999999</v>
      </c>
    </row>
    <row r="756" spans="1:9">
      <c r="A756" s="104" t="s">
        <v>13</v>
      </c>
      <c r="B756" s="104">
        <v>128.78</v>
      </c>
      <c r="C756" s="104">
        <v>18.100000000000001</v>
      </c>
      <c r="D756" s="104">
        <v>21.132000000000001</v>
      </c>
      <c r="E756" s="104">
        <v>26.552099999999999</v>
      </c>
      <c r="F756" s="104">
        <v>34.628700000000002</v>
      </c>
      <c r="G756" s="47">
        <v>22.580200000000001</v>
      </c>
      <c r="H756" s="104">
        <v>-5.6300000000000003E-2</v>
      </c>
      <c r="I756" s="105">
        <v>56.329000000000001</v>
      </c>
    </row>
    <row r="757" spans="1:9">
      <c r="A757" s="104" t="s">
        <v>13</v>
      </c>
      <c r="B757" s="104">
        <v>128.78</v>
      </c>
      <c r="C757" s="104">
        <v>18.100000000000001</v>
      </c>
      <c r="D757" s="104">
        <v>22.13</v>
      </c>
      <c r="E757" s="104">
        <v>26.5322</v>
      </c>
      <c r="F757" s="104">
        <v>34.631300000000003</v>
      </c>
      <c r="G757" s="47">
        <v>22.5884</v>
      </c>
      <c r="H757" s="104">
        <v>-5.16E-2</v>
      </c>
      <c r="I757" s="105">
        <v>56.713000000000001</v>
      </c>
    </row>
    <row r="758" spans="1:9">
      <c r="A758" s="104" t="s">
        <v>13</v>
      </c>
      <c r="B758" s="104">
        <v>128.78</v>
      </c>
      <c r="C758" s="104">
        <v>18.100000000000001</v>
      </c>
      <c r="D758" s="104">
        <v>23.138999999999999</v>
      </c>
      <c r="E758" s="104">
        <v>26.495799999999999</v>
      </c>
      <c r="F758" s="104">
        <v>34.638500000000001</v>
      </c>
      <c r="G758" s="47">
        <v>22.6053</v>
      </c>
      <c r="H758" s="104">
        <v>-5.6099999999999997E-2</v>
      </c>
      <c r="I758" s="105">
        <v>56.499000000000002</v>
      </c>
    </row>
    <row r="759" spans="1:9">
      <c r="A759" s="104" t="s">
        <v>13</v>
      </c>
      <c r="B759" s="104">
        <v>128.78</v>
      </c>
      <c r="C759" s="104">
        <v>18.100000000000001</v>
      </c>
      <c r="D759" s="104">
        <v>24.15</v>
      </c>
      <c r="E759" s="104">
        <v>26.432600000000001</v>
      </c>
      <c r="F759" s="104">
        <v>34.647199999999998</v>
      </c>
      <c r="G759" s="47">
        <v>22.631799999999998</v>
      </c>
      <c r="H759" s="104">
        <v>-5.4199999999999998E-2</v>
      </c>
      <c r="I759" s="105">
        <v>56.389000000000003</v>
      </c>
    </row>
    <row r="760" spans="1:9">
      <c r="A760" s="104" t="s">
        <v>13</v>
      </c>
      <c r="B760" s="104">
        <v>128.78</v>
      </c>
      <c r="C760" s="104">
        <v>18.100000000000001</v>
      </c>
      <c r="D760" s="104">
        <v>25.155000000000001</v>
      </c>
      <c r="E760" s="104">
        <v>26.335100000000001</v>
      </c>
      <c r="F760" s="104">
        <v>34.664999999999999</v>
      </c>
      <c r="G760" s="47">
        <v>22.675899999999999</v>
      </c>
      <c r="H760" s="104">
        <v>-5.5500000000000001E-2</v>
      </c>
      <c r="I760" s="105">
        <v>56.542999999999999</v>
      </c>
    </row>
    <row r="761" spans="1:9">
      <c r="A761" s="104" t="s">
        <v>13</v>
      </c>
      <c r="B761" s="104">
        <v>128.78</v>
      </c>
      <c r="C761" s="104">
        <v>18.100000000000001</v>
      </c>
      <c r="D761" s="104">
        <v>26.164000000000001</v>
      </c>
      <c r="E761" s="104">
        <v>26.291499999999999</v>
      </c>
      <c r="F761" s="104">
        <v>34.6738</v>
      </c>
      <c r="G761" s="47">
        <v>22.696200000000001</v>
      </c>
      <c r="H761" s="104">
        <v>-5.5399999999999998E-2</v>
      </c>
      <c r="I761" s="105">
        <v>56.246000000000002</v>
      </c>
    </row>
    <row r="762" spans="1:9">
      <c r="A762" s="104" t="s">
        <v>13</v>
      </c>
      <c r="B762" s="104">
        <v>128.78</v>
      </c>
      <c r="C762" s="104">
        <v>18.100000000000001</v>
      </c>
      <c r="D762" s="104">
        <v>27.175999999999998</v>
      </c>
      <c r="E762" s="104">
        <v>26.264399999999998</v>
      </c>
      <c r="F762" s="104">
        <v>34.6785</v>
      </c>
      <c r="G762" s="47">
        <v>22.708200000000001</v>
      </c>
      <c r="H762" s="104">
        <v>-7.7700000000000005E-2</v>
      </c>
      <c r="I762" s="105">
        <v>56.237000000000002</v>
      </c>
    </row>
    <row r="763" spans="1:9">
      <c r="A763" s="104" t="s">
        <v>13</v>
      </c>
      <c r="B763" s="104">
        <v>128.78</v>
      </c>
      <c r="C763" s="104">
        <v>18.100000000000001</v>
      </c>
      <c r="D763" s="104">
        <v>28.178000000000001</v>
      </c>
      <c r="E763" s="104">
        <v>26.200600000000001</v>
      </c>
      <c r="F763" s="104">
        <v>34.690800000000003</v>
      </c>
      <c r="G763" s="47">
        <v>22.737500000000001</v>
      </c>
      <c r="H763" s="104">
        <v>-8.6699999999999999E-2</v>
      </c>
      <c r="I763" s="105">
        <v>56.347999999999999</v>
      </c>
    </row>
    <row r="764" spans="1:9">
      <c r="A764" s="104" t="s">
        <v>13</v>
      </c>
      <c r="B764" s="104">
        <v>128.78</v>
      </c>
      <c r="C764" s="104">
        <v>18.100000000000001</v>
      </c>
      <c r="D764" s="104">
        <v>29.177</v>
      </c>
      <c r="E764" s="104">
        <v>26.149000000000001</v>
      </c>
      <c r="F764" s="104">
        <v>34.698300000000003</v>
      </c>
      <c r="G764" s="47">
        <v>22.7593</v>
      </c>
      <c r="H764" s="104">
        <v>-8.0399999999999999E-2</v>
      </c>
      <c r="I764" s="105">
        <v>56.548999999999999</v>
      </c>
    </row>
    <row r="765" spans="1:9">
      <c r="A765" s="104" t="s">
        <v>13</v>
      </c>
      <c r="B765" s="104">
        <v>128.78</v>
      </c>
      <c r="C765" s="104">
        <v>18.100000000000001</v>
      </c>
      <c r="D765" s="104">
        <v>30.183</v>
      </c>
      <c r="E765" s="104">
        <v>25.947099999999999</v>
      </c>
      <c r="F765" s="104">
        <v>34.718899999999998</v>
      </c>
      <c r="G765" s="47">
        <v>22.837700000000002</v>
      </c>
      <c r="H765" s="104">
        <v>-5.6899999999999999E-2</v>
      </c>
      <c r="I765" s="105">
        <v>56.44</v>
      </c>
    </row>
    <row r="766" spans="1:9">
      <c r="A766" s="104" t="s">
        <v>13</v>
      </c>
      <c r="B766" s="104">
        <v>128.78</v>
      </c>
      <c r="C766" s="104">
        <v>18.100000000000001</v>
      </c>
      <c r="D766" s="104">
        <v>31.184999999999999</v>
      </c>
      <c r="E766" s="104">
        <v>25.696000000000002</v>
      </c>
      <c r="F766" s="104">
        <v>34.762599999999999</v>
      </c>
      <c r="G766" s="47">
        <v>22.948499999999999</v>
      </c>
      <c r="H766" s="104">
        <v>-5.96E-2</v>
      </c>
      <c r="I766" s="105">
        <v>56.465000000000003</v>
      </c>
    </row>
    <row r="767" spans="1:9">
      <c r="A767" s="104" t="s">
        <v>13</v>
      </c>
      <c r="B767" s="104">
        <v>128.78</v>
      </c>
      <c r="C767" s="104">
        <v>18.100000000000001</v>
      </c>
      <c r="D767" s="104">
        <v>32.200000000000003</v>
      </c>
      <c r="E767" s="104">
        <v>25.600100000000001</v>
      </c>
      <c r="F767" s="104">
        <v>34.771900000000002</v>
      </c>
      <c r="G767" s="47">
        <v>22.985199999999999</v>
      </c>
      <c r="H767" s="104">
        <v>-6.6500000000000004E-2</v>
      </c>
      <c r="I767" s="105">
        <v>57.463999999999999</v>
      </c>
    </row>
    <row r="768" spans="1:9">
      <c r="A768" s="104" t="s">
        <v>13</v>
      </c>
      <c r="B768" s="104">
        <v>128.78</v>
      </c>
      <c r="C768" s="104">
        <v>18.100000000000001</v>
      </c>
      <c r="D768" s="104">
        <v>33.215000000000003</v>
      </c>
      <c r="E768" s="104">
        <v>25.5077</v>
      </c>
      <c r="F768" s="104">
        <v>34.775799999999997</v>
      </c>
      <c r="G768" s="47">
        <v>23.0166</v>
      </c>
      <c r="H768" s="104">
        <v>-5.5599999999999997E-2</v>
      </c>
      <c r="I768" s="105">
        <v>63.036000000000001</v>
      </c>
    </row>
    <row r="769" spans="1:9">
      <c r="A769" s="104" t="s">
        <v>13</v>
      </c>
      <c r="B769" s="104">
        <v>128.78</v>
      </c>
      <c r="C769" s="104">
        <v>18.100000000000001</v>
      </c>
      <c r="D769" s="104">
        <v>34.218000000000004</v>
      </c>
      <c r="E769" s="104">
        <v>25.4148</v>
      </c>
      <c r="F769" s="104">
        <v>34.781100000000002</v>
      </c>
      <c r="G769" s="47">
        <v>23.049099999999999</v>
      </c>
      <c r="H769" s="104">
        <v>-5.6300000000000003E-2</v>
      </c>
      <c r="I769" s="105">
        <v>57.488</v>
      </c>
    </row>
    <row r="770" spans="1:9">
      <c r="A770" s="104" t="s">
        <v>13</v>
      </c>
      <c r="B770" s="104">
        <v>128.78</v>
      </c>
      <c r="C770" s="104">
        <v>18.100000000000001</v>
      </c>
      <c r="D770" s="104">
        <v>35.222999999999999</v>
      </c>
      <c r="E770" s="104">
        <v>25.302299999999999</v>
      </c>
      <c r="F770" s="104">
        <v>34.788400000000003</v>
      </c>
      <c r="G770" s="47">
        <v>23.089099999999998</v>
      </c>
      <c r="H770" s="104">
        <v>-5.45E-2</v>
      </c>
      <c r="I770" s="105">
        <v>56.195</v>
      </c>
    </row>
    <row r="771" spans="1:9">
      <c r="A771" s="104" t="s">
        <v>13</v>
      </c>
      <c r="B771" s="104">
        <v>128.78</v>
      </c>
      <c r="C771" s="104">
        <v>18.100000000000001</v>
      </c>
      <c r="D771" s="104">
        <v>36.22</v>
      </c>
      <c r="E771" s="104">
        <v>25.2288</v>
      </c>
      <c r="F771" s="104">
        <v>34.794400000000003</v>
      </c>
      <c r="G771" s="47">
        <v>23.116199999999999</v>
      </c>
      <c r="H771" s="104">
        <v>-5.45E-2</v>
      </c>
      <c r="I771" s="105">
        <v>56.457999999999998</v>
      </c>
    </row>
    <row r="772" spans="1:9">
      <c r="A772" s="104" t="s">
        <v>13</v>
      </c>
      <c r="B772" s="104">
        <v>128.78</v>
      </c>
      <c r="C772" s="104">
        <v>18.100000000000001</v>
      </c>
      <c r="D772" s="104">
        <v>37.219000000000001</v>
      </c>
      <c r="E772" s="104">
        <v>25.194099999999999</v>
      </c>
      <c r="F772" s="104">
        <v>34.795699999999997</v>
      </c>
      <c r="G772" s="47">
        <v>23.127800000000001</v>
      </c>
      <c r="H772" s="104">
        <v>-5.62E-2</v>
      </c>
      <c r="I772" s="105">
        <v>56.457999999999998</v>
      </c>
    </row>
    <row r="773" spans="1:9">
      <c r="A773" s="104" t="s">
        <v>13</v>
      </c>
      <c r="B773" s="104">
        <v>128.78</v>
      </c>
      <c r="C773" s="104">
        <v>18.100000000000001</v>
      </c>
      <c r="D773" s="104">
        <v>38.235999999999997</v>
      </c>
      <c r="E773" s="104">
        <v>25.133900000000001</v>
      </c>
      <c r="F773" s="104">
        <v>34.800699999999999</v>
      </c>
      <c r="G773" s="47">
        <v>23.149899999999999</v>
      </c>
      <c r="H773" s="104">
        <v>-5.57E-2</v>
      </c>
      <c r="I773" s="105">
        <v>61.59</v>
      </c>
    </row>
    <row r="774" spans="1:9">
      <c r="A774" s="104" t="s">
        <v>13</v>
      </c>
      <c r="B774" s="104">
        <v>128.78</v>
      </c>
      <c r="C774" s="104">
        <v>18.100000000000001</v>
      </c>
      <c r="D774" s="104">
        <v>39.253</v>
      </c>
      <c r="E774" s="104">
        <v>25.049499999999998</v>
      </c>
      <c r="F774" s="104">
        <v>34.804299999999998</v>
      </c>
      <c r="G774" s="47">
        <v>23.1783</v>
      </c>
      <c r="H774" s="104">
        <v>-5.6300000000000003E-2</v>
      </c>
      <c r="I774" s="105">
        <v>63.448999999999998</v>
      </c>
    </row>
    <row r="775" spans="1:9">
      <c r="A775" s="104" t="s">
        <v>13</v>
      </c>
      <c r="B775" s="104">
        <v>128.78</v>
      </c>
      <c r="C775" s="104">
        <v>18.100000000000001</v>
      </c>
      <c r="D775" s="104">
        <v>40.25</v>
      </c>
      <c r="E775" s="104">
        <v>24.982299999999999</v>
      </c>
      <c r="F775" s="104">
        <v>34.808900000000001</v>
      </c>
      <c r="G775" s="47">
        <v>23.202200000000001</v>
      </c>
      <c r="H775" s="104">
        <v>-5.6300000000000003E-2</v>
      </c>
      <c r="I775" s="105">
        <v>65.603999999999999</v>
      </c>
    </row>
    <row r="776" spans="1:9">
      <c r="A776" s="104" t="s">
        <v>13</v>
      </c>
      <c r="B776" s="104">
        <v>128.78</v>
      </c>
      <c r="C776" s="104">
        <v>18.100000000000001</v>
      </c>
      <c r="D776" s="104">
        <v>41.252000000000002</v>
      </c>
      <c r="E776" s="104">
        <v>24.9374</v>
      </c>
      <c r="F776" s="104">
        <v>34.812899999999999</v>
      </c>
      <c r="G776" s="47">
        <v>23.218800000000002</v>
      </c>
      <c r="H776" s="104">
        <v>-5.6300000000000003E-2</v>
      </c>
      <c r="I776" s="105">
        <v>65.114999999999995</v>
      </c>
    </row>
    <row r="777" spans="1:9">
      <c r="A777" s="104" t="s">
        <v>13</v>
      </c>
      <c r="B777" s="104">
        <v>128.78</v>
      </c>
      <c r="C777" s="104">
        <v>18.100000000000001</v>
      </c>
      <c r="D777" s="104">
        <v>42.262999999999998</v>
      </c>
      <c r="E777" s="104">
        <v>24.9023</v>
      </c>
      <c r="F777" s="104">
        <v>34.815800000000003</v>
      </c>
      <c r="G777" s="47">
        <v>23.2317</v>
      </c>
      <c r="H777" s="104">
        <v>-2.4899999999999999E-2</v>
      </c>
      <c r="I777" s="105">
        <v>64.734999999999999</v>
      </c>
    </row>
    <row r="778" spans="1:9">
      <c r="A778" s="104" t="s">
        <v>13</v>
      </c>
      <c r="B778" s="104">
        <v>128.78</v>
      </c>
      <c r="C778" s="104">
        <v>18.100000000000001</v>
      </c>
      <c r="D778" s="104">
        <v>43.268999999999998</v>
      </c>
      <c r="E778" s="104">
        <v>24.8657</v>
      </c>
      <c r="F778" s="104">
        <v>34.817500000000003</v>
      </c>
      <c r="G778" s="47">
        <v>23.244</v>
      </c>
      <c r="H778" s="104">
        <v>-1E-3</v>
      </c>
      <c r="I778" s="105">
        <v>64.132999999999996</v>
      </c>
    </row>
    <row r="779" spans="1:9">
      <c r="A779" s="104" t="s">
        <v>13</v>
      </c>
      <c r="B779" s="104">
        <v>128.78</v>
      </c>
      <c r="C779" s="104">
        <v>18.100000000000001</v>
      </c>
      <c r="D779" s="104">
        <v>44.274999999999999</v>
      </c>
      <c r="E779" s="104">
        <v>24.841200000000001</v>
      </c>
      <c r="F779" s="104">
        <v>34.818399999999997</v>
      </c>
      <c r="G779" s="47">
        <v>23.252199999999998</v>
      </c>
      <c r="H779" s="104">
        <v>-2E-3</v>
      </c>
      <c r="I779" s="105">
        <v>65.031999999999996</v>
      </c>
    </row>
    <row r="780" spans="1:9">
      <c r="A780" s="104" t="s">
        <v>13</v>
      </c>
      <c r="B780" s="104">
        <v>128.78</v>
      </c>
      <c r="C780" s="104">
        <v>18.100000000000001</v>
      </c>
      <c r="D780" s="104">
        <v>45.287999999999997</v>
      </c>
      <c r="E780" s="104">
        <v>24.828900000000001</v>
      </c>
      <c r="F780" s="104">
        <v>34.8185</v>
      </c>
      <c r="G780" s="47">
        <v>23.2559</v>
      </c>
      <c r="H780" s="104">
        <v>5.0000000000000001E-4</v>
      </c>
      <c r="I780" s="105">
        <v>65.292000000000002</v>
      </c>
    </row>
    <row r="781" spans="1:9">
      <c r="A781" s="104" t="s">
        <v>13</v>
      </c>
      <c r="B781" s="104">
        <v>128.78</v>
      </c>
      <c r="C781" s="104">
        <v>18.100000000000001</v>
      </c>
      <c r="D781" s="104">
        <v>46.286999999999999</v>
      </c>
      <c r="E781" s="104">
        <v>24.817399999999999</v>
      </c>
      <c r="F781" s="104">
        <v>34.818800000000003</v>
      </c>
      <c r="G781" s="47">
        <v>23.259599999999999</v>
      </c>
      <c r="H781" s="104">
        <v>-2E-3</v>
      </c>
      <c r="I781" s="105">
        <v>66.566000000000003</v>
      </c>
    </row>
    <row r="782" spans="1:9">
      <c r="A782" s="104" t="s">
        <v>13</v>
      </c>
      <c r="B782" s="104">
        <v>128.78</v>
      </c>
      <c r="C782" s="104">
        <v>18.100000000000001</v>
      </c>
      <c r="D782" s="104">
        <v>47.295999999999999</v>
      </c>
      <c r="E782" s="104">
        <v>24.8094</v>
      </c>
      <c r="F782" s="104">
        <v>34.819000000000003</v>
      </c>
      <c r="G782" s="47">
        <v>23.2622</v>
      </c>
      <c r="H782" s="104">
        <v>2.0000000000000001E-4</v>
      </c>
      <c r="I782" s="105">
        <v>62.093000000000004</v>
      </c>
    </row>
    <row r="783" spans="1:9">
      <c r="A783" s="104" t="s">
        <v>13</v>
      </c>
      <c r="B783" s="104">
        <v>128.78</v>
      </c>
      <c r="C783" s="104">
        <v>18.100000000000001</v>
      </c>
      <c r="D783" s="104">
        <v>48.295000000000002</v>
      </c>
      <c r="E783" s="104">
        <v>24.800999999999998</v>
      </c>
      <c r="F783" s="104">
        <v>34.819099999999999</v>
      </c>
      <c r="G783" s="47">
        <v>23.264800000000001</v>
      </c>
      <c r="H783" s="104">
        <v>-2.8E-3</v>
      </c>
      <c r="I783" s="105">
        <v>65.081000000000003</v>
      </c>
    </row>
    <row r="784" spans="1:9">
      <c r="A784" s="104" t="s">
        <v>13</v>
      </c>
      <c r="B784" s="104">
        <v>128.78</v>
      </c>
      <c r="C784" s="104">
        <v>18.100000000000001</v>
      </c>
      <c r="D784" s="104">
        <v>49.305999999999997</v>
      </c>
      <c r="E784" s="104">
        <v>24.791</v>
      </c>
      <c r="F784" s="104">
        <v>34.819099999999999</v>
      </c>
      <c r="G784" s="47">
        <v>23.267900000000001</v>
      </c>
      <c r="H784" s="104">
        <v>-4.4000000000000003E-3</v>
      </c>
      <c r="I784" s="105">
        <v>67.704999999999998</v>
      </c>
    </row>
    <row r="785" spans="1:9">
      <c r="A785" s="104" t="s">
        <v>13</v>
      </c>
      <c r="B785" s="104">
        <v>128.78</v>
      </c>
      <c r="C785" s="104">
        <v>18.100000000000001</v>
      </c>
      <c r="D785" s="104">
        <v>50.317</v>
      </c>
      <c r="E785" s="104">
        <v>24.779399999999999</v>
      </c>
      <c r="F785" s="104">
        <v>34.818399999999997</v>
      </c>
      <c r="G785" s="47">
        <v>23.270800000000001</v>
      </c>
      <c r="H785" s="104">
        <v>1E-4</v>
      </c>
      <c r="I785" s="105">
        <v>68.665000000000006</v>
      </c>
    </row>
    <row r="786" spans="1:9">
      <c r="A786" s="104" t="s">
        <v>13</v>
      </c>
      <c r="B786" s="104">
        <v>128.78</v>
      </c>
      <c r="C786" s="104">
        <v>18.100000000000001</v>
      </c>
      <c r="D786" s="104">
        <v>51.323</v>
      </c>
      <c r="E786" s="104">
        <v>24.747699999999998</v>
      </c>
      <c r="F786" s="104">
        <v>34.8155</v>
      </c>
      <c r="G786" s="47">
        <v>23.278199999999998</v>
      </c>
      <c r="H786" s="104">
        <v>1.1999999999999999E-3</v>
      </c>
      <c r="I786" s="105">
        <v>67.730999999999995</v>
      </c>
    </row>
    <row r="787" spans="1:9">
      <c r="A787" s="104" t="s">
        <v>13</v>
      </c>
      <c r="B787" s="104">
        <v>128.78</v>
      </c>
      <c r="C787" s="104">
        <v>18.100000000000001</v>
      </c>
      <c r="D787" s="104">
        <v>52.326999999999998</v>
      </c>
      <c r="E787" s="104">
        <v>24.724900000000002</v>
      </c>
      <c r="F787" s="104">
        <v>34.815100000000001</v>
      </c>
      <c r="G787" s="47">
        <v>23.284700000000001</v>
      </c>
      <c r="H787" s="104">
        <v>5.0000000000000001E-4</v>
      </c>
      <c r="I787" s="105">
        <v>66.313000000000002</v>
      </c>
    </row>
    <row r="788" spans="1:9">
      <c r="A788" s="104" t="s">
        <v>13</v>
      </c>
      <c r="B788" s="104">
        <v>128.78</v>
      </c>
      <c r="C788" s="104">
        <v>18.100000000000001</v>
      </c>
      <c r="D788" s="104">
        <v>53.338000000000001</v>
      </c>
      <c r="E788" s="104">
        <v>24.715299999999999</v>
      </c>
      <c r="F788" s="104">
        <v>34.817900000000002</v>
      </c>
      <c r="G788" s="47">
        <v>23.2898</v>
      </c>
      <c r="H788" s="104">
        <v>-1.6000000000000001E-3</v>
      </c>
      <c r="I788" s="105">
        <v>65.206999999999994</v>
      </c>
    </row>
    <row r="789" spans="1:9">
      <c r="A789" s="104" t="s">
        <v>13</v>
      </c>
      <c r="B789" s="104">
        <v>128.78</v>
      </c>
      <c r="C789" s="104">
        <v>18.100000000000001</v>
      </c>
      <c r="D789" s="104">
        <v>54.344999999999999</v>
      </c>
      <c r="E789" s="104">
        <v>24.6736</v>
      </c>
      <c r="F789" s="104">
        <v>34.815399999999997</v>
      </c>
      <c r="G789" s="47">
        <v>23.3004</v>
      </c>
      <c r="H789" s="104">
        <v>1E-4</v>
      </c>
      <c r="I789" s="105">
        <v>67.563999999999993</v>
      </c>
    </row>
    <row r="790" spans="1:9">
      <c r="A790" s="104" t="s">
        <v>13</v>
      </c>
      <c r="B790" s="104">
        <v>128.78</v>
      </c>
      <c r="C790" s="104">
        <v>18.100000000000001</v>
      </c>
      <c r="D790" s="104">
        <v>55.341000000000001</v>
      </c>
      <c r="E790" s="104">
        <v>24.657399999999999</v>
      </c>
      <c r="F790" s="104">
        <v>34.817</v>
      </c>
      <c r="G790" s="47">
        <v>23.3066</v>
      </c>
      <c r="H790" s="104">
        <v>1.44E-2</v>
      </c>
      <c r="I790" s="105">
        <v>64.308999999999997</v>
      </c>
    </row>
    <row r="791" spans="1:9">
      <c r="A791" s="104" t="s">
        <v>13</v>
      </c>
      <c r="B791" s="104">
        <v>128.78</v>
      </c>
      <c r="C791" s="104">
        <v>18.100000000000001</v>
      </c>
      <c r="D791" s="104">
        <v>56.345999999999997</v>
      </c>
      <c r="E791" s="104">
        <v>24.648199999999999</v>
      </c>
      <c r="F791" s="104">
        <v>34.815399999999997</v>
      </c>
      <c r="G791" s="47">
        <v>23.308199999999999</v>
      </c>
      <c r="H791" s="104">
        <v>3.1600000000000003E-2</v>
      </c>
      <c r="I791" s="105">
        <v>66.013999999999996</v>
      </c>
    </row>
    <row r="792" spans="1:9">
      <c r="A792" s="104" t="s">
        <v>13</v>
      </c>
      <c r="B792" s="104">
        <v>128.78</v>
      </c>
      <c r="C792" s="104">
        <v>18.100000000000001</v>
      </c>
      <c r="D792" s="104">
        <v>57.368000000000002</v>
      </c>
      <c r="E792" s="104">
        <v>24.6281</v>
      </c>
      <c r="F792" s="104">
        <v>34.813299999999998</v>
      </c>
      <c r="G792" s="47">
        <v>23.3126</v>
      </c>
      <c r="H792" s="104">
        <v>3.4500000000000003E-2</v>
      </c>
      <c r="I792" s="105">
        <v>61.594000000000001</v>
      </c>
    </row>
    <row r="793" spans="1:9">
      <c r="A793" s="104" t="s">
        <v>13</v>
      </c>
      <c r="B793" s="104">
        <v>128.78</v>
      </c>
      <c r="C793" s="104">
        <v>18.100000000000001</v>
      </c>
      <c r="D793" s="104">
        <v>58.371000000000002</v>
      </c>
      <c r="E793" s="104">
        <v>24.603100000000001</v>
      </c>
      <c r="F793" s="104">
        <v>34.817300000000003</v>
      </c>
      <c r="G793" s="47">
        <v>23.3231</v>
      </c>
      <c r="H793" s="104">
        <v>3.5200000000000002E-2</v>
      </c>
      <c r="I793" s="105">
        <v>59.906999999999996</v>
      </c>
    </row>
    <row r="794" spans="1:9">
      <c r="A794" s="104" t="s">
        <v>13</v>
      </c>
      <c r="B794" s="104">
        <v>128.78</v>
      </c>
      <c r="C794" s="104">
        <v>18.100000000000001</v>
      </c>
      <c r="D794" s="104">
        <v>59.372999999999998</v>
      </c>
      <c r="E794" s="104">
        <v>24.591899999999999</v>
      </c>
      <c r="F794" s="104">
        <v>34.819400000000002</v>
      </c>
      <c r="G794" s="47">
        <v>23.328099999999999</v>
      </c>
      <c r="H794" s="104">
        <v>3.5200000000000002E-2</v>
      </c>
      <c r="I794" s="105">
        <v>57.789000000000001</v>
      </c>
    </row>
    <row r="795" spans="1:9">
      <c r="A795" s="104" t="s">
        <v>13</v>
      </c>
      <c r="B795" s="104">
        <v>128.78</v>
      </c>
      <c r="C795" s="104">
        <v>18.100000000000001</v>
      </c>
      <c r="D795" s="104">
        <v>60.372999999999998</v>
      </c>
      <c r="E795" s="104">
        <v>24.586500000000001</v>
      </c>
      <c r="F795" s="104">
        <v>34.8202</v>
      </c>
      <c r="G795" s="47">
        <v>23.330300000000001</v>
      </c>
      <c r="H795" s="104">
        <v>3.5200000000000002E-2</v>
      </c>
      <c r="I795" s="105">
        <v>55.564999999999998</v>
      </c>
    </row>
    <row r="796" spans="1:9">
      <c r="A796" s="104" t="s">
        <v>13</v>
      </c>
      <c r="B796" s="104">
        <v>128.78</v>
      </c>
      <c r="C796" s="104">
        <v>18.100000000000001</v>
      </c>
      <c r="D796" s="104">
        <v>61.377000000000002</v>
      </c>
      <c r="E796" s="104">
        <v>24.580400000000001</v>
      </c>
      <c r="F796" s="104">
        <v>34.82</v>
      </c>
      <c r="G796" s="47">
        <v>23.332000000000001</v>
      </c>
      <c r="H796" s="104">
        <v>3.3300000000000003E-2</v>
      </c>
      <c r="I796" s="105">
        <v>54.453000000000003</v>
      </c>
    </row>
    <row r="797" spans="1:9">
      <c r="A797" s="104" t="s">
        <v>13</v>
      </c>
      <c r="B797" s="104">
        <v>128.78</v>
      </c>
      <c r="C797" s="104">
        <v>18.100000000000001</v>
      </c>
      <c r="D797" s="104">
        <v>62.392000000000003</v>
      </c>
      <c r="E797" s="104">
        <v>24.562999999999999</v>
      </c>
      <c r="F797" s="104">
        <v>34.820399999999999</v>
      </c>
      <c r="G797" s="47">
        <v>23.337599999999998</v>
      </c>
      <c r="H797" s="104">
        <v>3.39E-2</v>
      </c>
      <c r="I797" s="105">
        <v>54.722999999999999</v>
      </c>
    </row>
    <row r="798" spans="1:9">
      <c r="A798" s="104" t="s">
        <v>13</v>
      </c>
      <c r="B798" s="104">
        <v>128.78</v>
      </c>
      <c r="C798" s="104">
        <v>18.100000000000001</v>
      </c>
      <c r="D798" s="104">
        <v>63.404000000000003</v>
      </c>
      <c r="E798" s="104">
        <v>24.529800000000002</v>
      </c>
      <c r="F798" s="104">
        <v>34.823900000000002</v>
      </c>
      <c r="G798" s="47">
        <v>23.350100000000001</v>
      </c>
      <c r="H798" s="104">
        <v>3.9399999999999998E-2</v>
      </c>
      <c r="I798" s="105">
        <v>55.317999999999998</v>
      </c>
    </row>
    <row r="799" spans="1:9">
      <c r="A799" s="104" t="s">
        <v>13</v>
      </c>
      <c r="B799" s="104">
        <v>128.78</v>
      </c>
      <c r="C799" s="104">
        <v>18.100000000000001</v>
      </c>
      <c r="D799" s="104">
        <v>64.408000000000001</v>
      </c>
      <c r="E799" s="104">
        <v>24.471299999999999</v>
      </c>
      <c r="F799" s="104">
        <v>34.826099999999997</v>
      </c>
      <c r="G799" s="47">
        <v>23.369299999999999</v>
      </c>
      <c r="H799" s="104">
        <v>6.6699999999999995E-2</v>
      </c>
      <c r="I799" s="105">
        <v>51.75</v>
      </c>
    </row>
    <row r="800" spans="1:9">
      <c r="A800" s="104" t="s">
        <v>13</v>
      </c>
      <c r="B800" s="104">
        <v>128.78</v>
      </c>
      <c r="C800" s="104">
        <v>18.100000000000001</v>
      </c>
      <c r="D800" s="104">
        <v>65.411000000000001</v>
      </c>
      <c r="E800" s="104">
        <v>24.4514</v>
      </c>
      <c r="F800" s="104">
        <v>34.825699999999998</v>
      </c>
      <c r="G800" s="47">
        <v>23.375</v>
      </c>
      <c r="H800" s="104">
        <v>6.4399999999999999E-2</v>
      </c>
      <c r="I800" s="105">
        <v>48.981999999999999</v>
      </c>
    </row>
    <row r="801" spans="1:9">
      <c r="A801" s="104" t="s">
        <v>13</v>
      </c>
      <c r="B801" s="104">
        <v>128.78</v>
      </c>
      <c r="C801" s="104">
        <v>18.100000000000001</v>
      </c>
      <c r="D801" s="104">
        <v>66.411000000000001</v>
      </c>
      <c r="E801" s="104">
        <v>24.438199999999998</v>
      </c>
      <c r="F801" s="104">
        <v>34.824599999999997</v>
      </c>
      <c r="G801" s="47">
        <v>23.3782</v>
      </c>
      <c r="H801" s="104">
        <v>3.2800000000000003E-2</v>
      </c>
      <c r="I801" s="105">
        <v>47.594000000000001</v>
      </c>
    </row>
    <row r="802" spans="1:9">
      <c r="A802" s="104" t="s">
        <v>13</v>
      </c>
      <c r="B802" s="104">
        <v>128.78</v>
      </c>
      <c r="C802" s="104">
        <v>18.100000000000001</v>
      </c>
      <c r="D802" s="104">
        <v>67.421000000000006</v>
      </c>
      <c r="E802" s="104">
        <v>24.424399999999999</v>
      </c>
      <c r="F802" s="104">
        <v>34.823599999999999</v>
      </c>
      <c r="G802" s="47">
        <v>23.381499999999999</v>
      </c>
      <c r="H802" s="104">
        <v>6.5299999999999997E-2</v>
      </c>
      <c r="I802" s="105">
        <v>46.625999999999998</v>
      </c>
    </row>
    <row r="803" spans="1:9">
      <c r="A803" s="104" t="s">
        <v>13</v>
      </c>
      <c r="B803" s="104">
        <v>128.78</v>
      </c>
      <c r="C803" s="104">
        <v>18.100000000000001</v>
      </c>
      <c r="D803" s="104">
        <v>68.430999999999997</v>
      </c>
      <c r="E803" s="104">
        <v>24.42</v>
      </c>
      <c r="F803" s="104">
        <v>34.823</v>
      </c>
      <c r="G803" s="47">
        <v>23.382400000000001</v>
      </c>
      <c r="H803" s="104">
        <v>6.5799999999999997E-2</v>
      </c>
      <c r="I803" s="105">
        <v>45.067</v>
      </c>
    </row>
    <row r="804" spans="1:9">
      <c r="A804" s="104" t="s">
        <v>13</v>
      </c>
      <c r="B804" s="104">
        <v>128.78</v>
      </c>
      <c r="C804" s="104">
        <v>18.100000000000001</v>
      </c>
      <c r="D804" s="104">
        <v>69.44</v>
      </c>
      <c r="E804" s="104">
        <v>24.412700000000001</v>
      </c>
      <c r="F804" s="104">
        <v>34.822000000000003</v>
      </c>
      <c r="G804" s="47">
        <v>23.383800000000001</v>
      </c>
      <c r="H804" s="104">
        <v>6.5799999999999997E-2</v>
      </c>
      <c r="I804" s="105">
        <v>42.923000000000002</v>
      </c>
    </row>
    <row r="805" spans="1:9">
      <c r="A805" s="104" t="s">
        <v>13</v>
      </c>
      <c r="B805" s="104">
        <v>128.78</v>
      </c>
      <c r="C805" s="104">
        <v>18.100000000000001</v>
      </c>
      <c r="D805" s="104">
        <v>70.442999999999998</v>
      </c>
      <c r="E805" s="104">
        <v>24.396599999999999</v>
      </c>
      <c r="F805" s="104">
        <v>34.820399999999999</v>
      </c>
      <c r="G805" s="47">
        <v>23.3873</v>
      </c>
      <c r="H805" s="104">
        <v>6.5799999999999997E-2</v>
      </c>
      <c r="I805" s="105">
        <v>41.847000000000001</v>
      </c>
    </row>
    <row r="806" spans="1:9">
      <c r="A806" s="104" t="s">
        <v>13</v>
      </c>
      <c r="B806" s="104">
        <v>128.78</v>
      </c>
      <c r="C806" s="104">
        <v>18.100000000000001</v>
      </c>
      <c r="D806" s="104">
        <v>71.459000000000003</v>
      </c>
      <c r="E806" s="104">
        <v>24.368500000000001</v>
      </c>
      <c r="F806" s="104">
        <v>34.818300000000001</v>
      </c>
      <c r="G806" s="47">
        <v>23.394200000000001</v>
      </c>
      <c r="H806" s="104">
        <v>6.5799999999999997E-2</v>
      </c>
      <c r="I806" s="105">
        <v>40.844000000000001</v>
      </c>
    </row>
    <row r="807" spans="1:9">
      <c r="A807" s="104" t="s">
        <v>13</v>
      </c>
      <c r="B807" s="104">
        <v>128.78</v>
      </c>
      <c r="C807" s="104">
        <v>18.100000000000001</v>
      </c>
      <c r="D807" s="104">
        <v>72.453000000000003</v>
      </c>
      <c r="E807" s="104">
        <v>24.293600000000001</v>
      </c>
      <c r="F807" s="104">
        <v>34.808</v>
      </c>
      <c r="G807" s="47">
        <v>23.408799999999999</v>
      </c>
      <c r="H807" s="104">
        <v>8.9499999999999996E-2</v>
      </c>
      <c r="I807" s="105">
        <v>39.564999999999998</v>
      </c>
    </row>
    <row r="808" spans="1:9">
      <c r="A808" s="104" t="s">
        <v>13</v>
      </c>
      <c r="B808" s="104">
        <v>128.78</v>
      </c>
      <c r="C808" s="104">
        <v>18.100000000000001</v>
      </c>
      <c r="D808" s="104">
        <v>73.445999999999998</v>
      </c>
      <c r="E808" s="104">
        <v>24.2286</v>
      </c>
      <c r="F808" s="104">
        <v>34.801000000000002</v>
      </c>
      <c r="G808" s="47">
        <v>23.422899999999998</v>
      </c>
      <c r="H808" s="104">
        <v>0.1099</v>
      </c>
      <c r="I808" s="105">
        <v>37.884</v>
      </c>
    </row>
    <row r="809" spans="1:9">
      <c r="A809" s="104" t="s">
        <v>13</v>
      </c>
      <c r="B809" s="104">
        <v>128.78</v>
      </c>
      <c r="C809" s="104">
        <v>18.100000000000001</v>
      </c>
      <c r="D809" s="104">
        <v>74.47</v>
      </c>
      <c r="E809" s="104">
        <v>24.2026</v>
      </c>
      <c r="F809" s="104">
        <v>34.797400000000003</v>
      </c>
      <c r="G809" s="47">
        <v>23.427800000000001</v>
      </c>
      <c r="H809" s="104">
        <v>0.10390000000000001</v>
      </c>
      <c r="I809" s="105">
        <v>35.606000000000002</v>
      </c>
    </row>
    <row r="810" spans="1:9">
      <c r="A810" s="104" t="s">
        <v>13</v>
      </c>
      <c r="B810" s="104">
        <v>128.78</v>
      </c>
      <c r="C810" s="104">
        <v>18.100000000000001</v>
      </c>
      <c r="D810" s="104">
        <v>75.489000000000004</v>
      </c>
      <c r="E810" s="104">
        <v>24.186</v>
      </c>
      <c r="F810" s="104">
        <v>34.795299999999997</v>
      </c>
      <c r="G810" s="47">
        <v>23.4312</v>
      </c>
      <c r="H810" s="104">
        <v>0.1118</v>
      </c>
      <c r="I810" s="105">
        <v>34.284999999999997</v>
      </c>
    </row>
    <row r="811" spans="1:9">
      <c r="A811" s="104" t="s">
        <v>13</v>
      </c>
      <c r="B811" s="104">
        <v>128.78</v>
      </c>
      <c r="C811" s="104">
        <v>18.100000000000001</v>
      </c>
      <c r="D811" s="104">
        <v>76.486999999999995</v>
      </c>
      <c r="E811" s="104">
        <v>24.171299999999999</v>
      </c>
      <c r="F811" s="104">
        <v>34.795999999999999</v>
      </c>
      <c r="G811" s="47">
        <v>23.4361</v>
      </c>
      <c r="H811" s="104">
        <v>0.1076</v>
      </c>
      <c r="I811" s="105">
        <v>32.462000000000003</v>
      </c>
    </row>
    <row r="812" spans="1:9">
      <c r="A812" s="104" t="s">
        <v>13</v>
      </c>
      <c r="B812" s="104">
        <v>128.78</v>
      </c>
      <c r="C812" s="104">
        <v>18.100000000000001</v>
      </c>
      <c r="D812" s="104">
        <v>77.498000000000005</v>
      </c>
      <c r="E812" s="104">
        <v>24.156199999999998</v>
      </c>
      <c r="F812" s="104">
        <v>34.796500000000002</v>
      </c>
      <c r="G812" s="47">
        <v>23.440999999999999</v>
      </c>
      <c r="H812" s="104">
        <v>0.1183</v>
      </c>
      <c r="I812" s="105">
        <v>30.923999999999999</v>
      </c>
    </row>
    <row r="813" spans="1:9">
      <c r="A813" s="104" t="s">
        <v>13</v>
      </c>
      <c r="B813" s="104">
        <v>128.78</v>
      </c>
      <c r="C813" s="104">
        <v>18.100000000000001</v>
      </c>
      <c r="D813" s="104">
        <v>78.48</v>
      </c>
      <c r="E813" s="104">
        <v>24.144400000000001</v>
      </c>
      <c r="F813" s="104">
        <v>34.796300000000002</v>
      </c>
      <c r="G813" s="47">
        <v>23.444299999999998</v>
      </c>
      <c r="H813" s="104">
        <v>0.1119</v>
      </c>
      <c r="I813" s="105">
        <v>30.202000000000002</v>
      </c>
    </row>
    <row r="814" spans="1:9">
      <c r="A814" s="104" t="s">
        <v>13</v>
      </c>
      <c r="B814" s="104">
        <v>128.78</v>
      </c>
      <c r="C814" s="104">
        <v>18.100000000000001</v>
      </c>
      <c r="D814" s="104">
        <v>79.492000000000004</v>
      </c>
      <c r="E814" s="104">
        <v>24.143599999999999</v>
      </c>
      <c r="F814" s="104">
        <v>34.795000000000002</v>
      </c>
      <c r="G814" s="47">
        <v>23.4436</v>
      </c>
      <c r="H814" s="104">
        <v>0.12590000000000001</v>
      </c>
      <c r="I814" s="105">
        <v>29.058</v>
      </c>
    </row>
    <row r="815" spans="1:9">
      <c r="A815" s="104" t="s">
        <v>13</v>
      </c>
      <c r="B815" s="104">
        <v>128.78</v>
      </c>
      <c r="C815" s="104">
        <v>18.100000000000001</v>
      </c>
      <c r="D815" s="104">
        <v>80.513999999999996</v>
      </c>
      <c r="E815" s="104">
        <v>24.127400000000002</v>
      </c>
      <c r="F815" s="104">
        <v>34.793199999999999</v>
      </c>
      <c r="G815" s="47">
        <v>23.447099999999999</v>
      </c>
      <c r="H815" s="104">
        <v>0.14380000000000001</v>
      </c>
      <c r="I815" s="105">
        <v>27.869</v>
      </c>
    </row>
    <row r="816" spans="1:9">
      <c r="A816" s="104" t="s">
        <v>13</v>
      </c>
      <c r="B816" s="104">
        <v>128.78</v>
      </c>
      <c r="C816" s="104">
        <v>18.100000000000001</v>
      </c>
      <c r="D816" s="104">
        <v>81.515000000000001</v>
      </c>
      <c r="E816" s="104">
        <v>24.115100000000002</v>
      </c>
      <c r="F816" s="104">
        <v>34.790999999999997</v>
      </c>
      <c r="G816" s="47">
        <v>23.449000000000002</v>
      </c>
      <c r="H816" s="104">
        <v>0.16209999999999999</v>
      </c>
      <c r="I816" s="105">
        <v>27.431999999999999</v>
      </c>
    </row>
    <row r="817" spans="1:9">
      <c r="A817" s="104" t="s">
        <v>13</v>
      </c>
      <c r="B817" s="104">
        <v>128.78</v>
      </c>
      <c r="C817" s="104">
        <v>18.100000000000001</v>
      </c>
      <c r="D817" s="104">
        <v>82.525000000000006</v>
      </c>
      <c r="E817" s="104">
        <v>24.090599999999998</v>
      </c>
      <c r="F817" s="104">
        <v>34.789000000000001</v>
      </c>
      <c r="G817" s="47">
        <v>23.454799999999999</v>
      </c>
      <c r="H817" s="104">
        <v>0.1825</v>
      </c>
      <c r="I817" s="105">
        <v>26.231999999999999</v>
      </c>
    </row>
    <row r="818" spans="1:9">
      <c r="A818" s="104" t="s">
        <v>13</v>
      </c>
      <c r="B818" s="104">
        <v>128.78</v>
      </c>
      <c r="C818" s="104">
        <v>18.100000000000001</v>
      </c>
      <c r="D818" s="104">
        <v>83.537999999999997</v>
      </c>
      <c r="E818" s="104">
        <v>23.999600000000001</v>
      </c>
      <c r="F818" s="104">
        <v>34.790300000000002</v>
      </c>
      <c r="G818" s="47">
        <v>23.482700000000001</v>
      </c>
      <c r="H818" s="104">
        <v>0.1946</v>
      </c>
      <c r="I818" s="105">
        <v>24.465</v>
      </c>
    </row>
    <row r="819" spans="1:9">
      <c r="A819" s="104" t="s">
        <v>13</v>
      </c>
      <c r="B819" s="104">
        <v>128.78</v>
      </c>
      <c r="C819" s="104">
        <v>18.100000000000001</v>
      </c>
      <c r="D819" s="104">
        <v>84.543999999999997</v>
      </c>
      <c r="E819" s="104">
        <v>23.954499999999999</v>
      </c>
      <c r="F819" s="104">
        <v>34.796700000000001</v>
      </c>
      <c r="G819" s="47">
        <v>23.500900000000001</v>
      </c>
      <c r="H819" s="104">
        <v>0.17399999999999999</v>
      </c>
      <c r="I819" s="105">
        <v>23.071000000000002</v>
      </c>
    </row>
    <row r="820" spans="1:9">
      <c r="A820" s="104" t="s">
        <v>13</v>
      </c>
      <c r="B820" s="104">
        <v>128.78</v>
      </c>
      <c r="C820" s="104">
        <v>18.100000000000001</v>
      </c>
      <c r="D820" s="104">
        <v>85.54</v>
      </c>
      <c r="E820" s="104">
        <v>23.942299999999999</v>
      </c>
      <c r="F820" s="104">
        <v>34.799900000000001</v>
      </c>
      <c r="G820" s="47">
        <v>23.506900000000002</v>
      </c>
      <c r="H820" s="104">
        <v>0.16309999999999999</v>
      </c>
      <c r="I820" s="105">
        <v>22.143000000000001</v>
      </c>
    </row>
    <row r="821" spans="1:9">
      <c r="A821" s="104" t="s">
        <v>13</v>
      </c>
      <c r="B821" s="104">
        <v>128.78</v>
      </c>
      <c r="C821" s="104">
        <v>18.100000000000001</v>
      </c>
      <c r="D821" s="104">
        <v>86.531999999999996</v>
      </c>
      <c r="E821" s="104">
        <v>23.9297</v>
      </c>
      <c r="F821" s="104">
        <v>34.802599999999998</v>
      </c>
      <c r="G821" s="47">
        <v>23.512699999999999</v>
      </c>
      <c r="H821" s="104">
        <v>0.16220000000000001</v>
      </c>
      <c r="I821" s="105">
        <v>21.777999999999999</v>
      </c>
    </row>
    <row r="822" spans="1:9">
      <c r="A822" s="104" t="s">
        <v>13</v>
      </c>
      <c r="B822" s="104">
        <v>128.78</v>
      </c>
      <c r="C822" s="104">
        <v>18.100000000000001</v>
      </c>
      <c r="D822" s="104">
        <v>87.56</v>
      </c>
      <c r="E822" s="104">
        <v>23.9269</v>
      </c>
      <c r="F822" s="104">
        <v>34.802199999999999</v>
      </c>
      <c r="G822" s="47">
        <v>23.513200000000001</v>
      </c>
      <c r="H822" s="104">
        <v>0.17979999999999999</v>
      </c>
      <c r="I822" s="105">
        <v>20.922000000000001</v>
      </c>
    </row>
    <row r="823" spans="1:9">
      <c r="A823" s="104" t="s">
        <v>13</v>
      </c>
      <c r="B823" s="104">
        <v>128.78</v>
      </c>
      <c r="C823" s="104">
        <v>18.100000000000001</v>
      </c>
      <c r="D823" s="104">
        <v>88.569000000000003</v>
      </c>
      <c r="E823" s="104">
        <v>23.8597</v>
      </c>
      <c r="F823" s="104">
        <v>34.809600000000003</v>
      </c>
      <c r="G823" s="47">
        <v>23.538699999999999</v>
      </c>
      <c r="H823" s="104">
        <v>0.19589999999999999</v>
      </c>
      <c r="I823" s="105">
        <v>19.577999999999999</v>
      </c>
    </row>
    <row r="824" spans="1:9">
      <c r="A824" s="104" t="s">
        <v>13</v>
      </c>
      <c r="B824" s="104">
        <v>128.78</v>
      </c>
      <c r="C824" s="104">
        <v>18.100000000000001</v>
      </c>
      <c r="D824" s="104">
        <v>89.572999999999993</v>
      </c>
      <c r="E824" s="104">
        <v>23.822299999999998</v>
      </c>
      <c r="F824" s="104">
        <v>34.822899999999997</v>
      </c>
      <c r="G824" s="47">
        <v>23.559699999999999</v>
      </c>
      <c r="H824" s="104">
        <v>0.2175</v>
      </c>
      <c r="I824" s="105">
        <v>18.783000000000001</v>
      </c>
    </row>
    <row r="825" spans="1:9">
      <c r="A825" s="104" t="s">
        <v>13</v>
      </c>
      <c r="B825" s="104">
        <v>128.78</v>
      </c>
      <c r="C825" s="104">
        <v>18.100000000000001</v>
      </c>
      <c r="D825" s="104">
        <v>90.56</v>
      </c>
      <c r="E825" s="104">
        <v>23.800599999999999</v>
      </c>
      <c r="F825" s="104">
        <v>34.828699999999998</v>
      </c>
      <c r="G825" s="47">
        <v>23.570499999999999</v>
      </c>
      <c r="H825" s="104">
        <v>0.24</v>
      </c>
      <c r="I825" s="105">
        <v>18.327999999999999</v>
      </c>
    </row>
    <row r="826" spans="1:9">
      <c r="A826" s="104" t="s">
        <v>13</v>
      </c>
      <c r="B826" s="104">
        <v>128.78</v>
      </c>
      <c r="C826" s="104">
        <v>18.100000000000001</v>
      </c>
      <c r="D826" s="104">
        <v>91.584999999999994</v>
      </c>
      <c r="E826" s="104">
        <v>23.794599999999999</v>
      </c>
      <c r="F826" s="104">
        <v>34.826999999999998</v>
      </c>
      <c r="G826" s="47">
        <v>23.571000000000002</v>
      </c>
      <c r="H826" s="104">
        <v>0.2893</v>
      </c>
      <c r="I826" s="105">
        <v>16.957000000000001</v>
      </c>
    </row>
    <row r="827" spans="1:9">
      <c r="A827" s="104" t="s">
        <v>13</v>
      </c>
      <c r="B827" s="104">
        <v>128.78</v>
      </c>
      <c r="C827" s="104">
        <v>18.100000000000001</v>
      </c>
      <c r="D827" s="104">
        <v>92.593000000000004</v>
      </c>
      <c r="E827" s="104">
        <v>23.761600000000001</v>
      </c>
      <c r="F827" s="104">
        <v>34.832700000000003</v>
      </c>
      <c r="G827" s="47">
        <v>23.585100000000001</v>
      </c>
      <c r="H827" s="104">
        <v>0.34329999999999999</v>
      </c>
      <c r="I827" s="105">
        <v>15.961</v>
      </c>
    </row>
    <row r="828" spans="1:9">
      <c r="A828" s="104" t="s">
        <v>13</v>
      </c>
      <c r="B828" s="104">
        <v>128.78</v>
      </c>
      <c r="C828" s="104">
        <v>18.100000000000001</v>
      </c>
      <c r="D828" s="104">
        <v>93.597999999999999</v>
      </c>
      <c r="E828" s="104">
        <v>23.7529</v>
      </c>
      <c r="F828" s="104">
        <v>34.833500000000001</v>
      </c>
      <c r="G828" s="47">
        <v>23.588200000000001</v>
      </c>
      <c r="H828" s="104">
        <v>0.36570000000000003</v>
      </c>
      <c r="I828" s="105">
        <v>15.519</v>
      </c>
    </row>
    <row r="829" spans="1:9">
      <c r="A829" s="104" t="s">
        <v>13</v>
      </c>
      <c r="B829" s="104">
        <v>128.78</v>
      </c>
      <c r="C829" s="104">
        <v>18.100000000000001</v>
      </c>
      <c r="D829" s="104">
        <v>94.608999999999995</v>
      </c>
      <c r="E829" s="104">
        <v>23.742699999999999</v>
      </c>
      <c r="F829" s="104">
        <v>34.835000000000001</v>
      </c>
      <c r="G829" s="47">
        <v>23.592300000000002</v>
      </c>
      <c r="H829" s="104">
        <v>0.4012</v>
      </c>
      <c r="I829" s="105">
        <v>14.888999999999999</v>
      </c>
    </row>
    <row r="830" spans="1:9">
      <c r="A830" s="104" t="s">
        <v>13</v>
      </c>
      <c r="B830" s="104">
        <v>128.78</v>
      </c>
      <c r="C830" s="104">
        <v>18.100000000000001</v>
      </c>
      <c r="D830" s="104">
        <v>95.608999999999995</v>
      </c>
      <c r="E830" s="104">
        <v>23.725999999999999</v>
      </c>
      <c r="F830" s="104">
        <v>34.838500000000003</v>
      </c>
      <c r="G830" s="47">
        <v>23.599900000000002</v>
      </c>
      <c r="H830" s="104">
        <v>0.37540000000000001</v>
      </c>
      <c r="I830" s="105">
        <v>14.112</v>
      </c>
    </row>
    <row r="831" spans="1:9">
      <c r="A831" s="104" t="s">
        <v>13</v>
      </c>
      <c r="B831" s="104">
        <v>128.78</v>
      </c>
      <c r="C831" s="104">
        <v>18.100000000000001</v>
      </c>
      <c r="D831" s="104">
        <v>96.61</v>
      </c>
      <c r="E831" s="104">
        <v>23.704899999999999</v>
      </c>
      <c r="F831" s="104">
        <v>34.843400000000003</v>
      </c>
      <c r="G831" s="47">
        <v>23.6098</v>
      </c>
      <c r="H831" s="104">
        <v>0.37109999999999999</v>
      </c>
      <c r="I831" s="105">
        <v>13.263</v>
      </c>
    </row>
    <row r="832" spans="1:9">
      <c r="A832" s="104" t="s">
        <v>13</v>
      </c>
      <c r="B832" s="104">
        <v>128.78</v>
      </c>
      <c r="C832" s="104">
        <v>18.100000000000001</v>
      </c>
      <c r="D832" s="104">
        <v>97.608999999999995</v>
      </c>
      <c r="E832" s="104">
        <v>23.695499999999999</v>
      </c>
      <c r="F832" s="104">
        <v>34.846499999999999</v>
      </c>
      <c r="G832" s="47">
        <v>23.614899999999999</v>
      </c>
      <c r="H832" s="104">
        <v>0.38329999999999997</v>
      </c>
      <c r="I832" s="105">
        <v>12.443</v>
      </c>
    </row>
    <row r="833" spans="1:9">
      <c r="A833" s="104" t="s">
        <v>13</v>
      </c>
      <c r="B833" s="104">
        <v>128.78</v>
      </c>
      <c r="C833" s="104">
        <v>18.100000000000001</v>
      </c>
      <c r="D833" s="104">
        <v>98.632999999999996</v>
      </c>
      <c r="E833" s="104">
        <v>23.698499999999999</v>
      </c>
      <c r="F833" s="104">
        <v>34.8476</v>
      </c>
      <c r="G833" s="47">
        <v>23.614899999999999</v>
      </c>
      <c r="H833" s="104">
        <v>0.43120000000000003</v>
      </c>
      <c r="I833" s="105">
        <v>11.952</v>
      </c>
    </row>
    <row r="834" spans="1:9">
      <c r="A834" s="104" t="s">
        <v>13</v>
      </c>
      <c r="B834" s="104">
        <v>128.78</v>
      </c>
      <c r="C834" s="104">
        <v>18.100000000000001</v>
      </c>
      <c r="D834" s="104">
        <v>99.644999999999996</v>
      </c>
      <c r="E834" s="104">
        <v>23.6919</v>
      </c>
      <c r="F834" s="104">
        <v>34.854399999999998</v>
      </c>
      <c r="G834" s="47">
        <v>23.622</v>
      </c>
      <c r="H834" s="104">
        <v>0.43390000000000001</v>
      </c>
      <c r="I834" s="105">
        <v>11.343999999999999</v>
      </c>
    </row>
    <row r="835" spans="1:9">
      <c r="A835" s="104" t="s">
        <v>13</v>
      </c>
      <c r="B835" s="104">
        <v>128.78</v>
      </c>
      <c r="C835" s="104">
        <v>18.100000000000001</v>
      </c>
      <c r="D835" s="104">
        <v>100.639</v>
      </c>
      <c r="E835" s="104">
        <v>23.694299999999998</v>
      </c>
      <c r="F835" s="104">
        <v>34.855699999999999</v>
      </c>
      <c r="G835" s="47">
        <v>23.622199999999999</v>
      </c>
      <c r="H835" s="104">
        <v>0.45910000000000001</v>
      </c>
      <c r="I835" s="105">
        <v>10.728999999999999</v>
      </c>
    </row>
    <row r="836" spans="1:9">
      <c r="A836" s="104" t="s">
        <v>13</v>
      </c>
      <c r="B836" s="104">
        <v>128.78</v>
      </c>
      <c r="C836" s="104">
        <v>18.100000000000001</v>
      </c>
      <c r="D836" s="104">
        <v>101.642</v>
      </c>
      <c r="E836" s="104">
        <v>23.6968</v>
      </c>
      <c r="F836" s="104">
        <v>34.857799999999997</v>
      </c>
      <c r="G836" s="47">
        <v>23.623100000000001</v>
      </c>
      <c r="H836" s="104">
        <v>0.43130000000000002</v>
      </c>
      <c r="I836" s="105">
        <v>10.252000000000001</v>
      </c>
    </row>
    <row r="837" spans="1:9">
      <c r="A837" s="104" t="s">
        <v>13</v>
      </c>
      <c r="B837" s="104">
        <v>128.78</v>
      </c>
      <c r="C837" s="104">
        <v>18.100000000000001</v>
      </c>
      <c r="D837" s="104">
        <v>102.651</v>
      </c>
      <c r="E837" s="104">
        <v>23.694099999999999</v>
      </c>
      <c r="F837" s="104">
        <v>34.863599999999998</v>
      </c>
      <c r="G837" s="47">
        <v>23.628299999999999</v>
      </c>
      <c r="H837" s="104">
        <v>0.42620000000000002</v>
      </c>
      <c r="I837" s="105">
        <v>9.6556999999999995</v>
      </c>
    </row>
    <row r="838" spans="1:9">
      <c r="A838" s="104" t="s">
        <v>13</v>
      </c>
      <c r="B838" s="104">
        <v>128.78</v>
      </c>
      <c r="C838" s="104">
        <v>18.100000000000001</v>
      </c>
      <c r="D838" s="104">
        <v>103.66200000000001</v>
      </c>
      <c r="E838" s="104">
        <v>23.691099999999999</v>
      </c>
      <c r="F838" s="104">
        <v>34.868699999999997</v>
      </c>
      <c r="G838" s="47">
        <v>23.633099999999999</v>
      </c>
      <c r="H838" s="104">
        <v>0.39460000000000001</v>
      </c>
      <c r="I838" s="105">
        <v>9.0589999999999993</v>
      </c>
    </row>
    <row r="839" spans="1:9">
      <c r="A839" s="104" t="s">
        <v>13</v>
      </c>
      <c r="B839" s="104">
        <v>128.78</v>
      </c>
      <c r="C839" s="104">
        <v>18.100000000000001</v>
      </c>
      <c r="D839" s="104">
        <v>104.669</v>
      </c>
      <c r="E839" s="104">
        <v>23.688600000000001</v>
      </c>
      <c r="F839" s="104">
        <v>34.872399999999999</v>
      </c>
      <c r="G839" s="47">
        <v>23.636500000000002</v>
      </c>
      <c r="H839" s="104">
        <v>0.3972</v>
      </c>
      <c r="I839" s="105">
        <v>8.6453000000000007</v>
      </c>
    </row>
    <row r="840" spans="1:9">
      <c r="A840" s="104" t="s">
        <v>13</v>
      </c>
      <c r="B840" s="104">
        <v>128.78</v>
      </c>
      <c r="C840" s="104">
        <v>18.100000000000001</v>
      </c>
      <c r="D840" s="104">
        <v>105.67400000000001</v>
      </c>
      <c r="E840" s="104">
        <v>23.6754</v>
      </c>
      <c r="F840" s="104">
        <v>34.878799999999998</v>
      </c>
      <c r="G840" s="47">
        <v>23.645299999999999</v>
      </c>
      <c r="H840" s="104">
        <v>0.38940000000000002</v>
      </c>
      <c r="I840" s="105">
        <v>8.3270999999999997</v>
      </c>
    </row>
    <row r="841" spans="1:9">
      <c r="A841" s="104" t="s">
        <v>13</v>
      </c>
      <c r="B841" s="104">
        <v>128.78</v>
      </c>
      <c r="C841" s="104">
        <v>18.100000000000001</v>
      </c>
      <c r="D841" s="104">
        <v>106.68300000000001</v>
      </c>
      <c r="E841" s="104">
        <v>23.630099999999999</v>
      </c>
      <c r="F841" s="104">
        <v>34.891599999999997</v>
      </c>
      <c r="G841" s="47">
        <v>23.668299999999999</v>
      </c>
      <c r="H841" s="104">
        <v>0.38119999999999998</v>
      </c>
      <c r="I841" s="105">
        <v>7.9287000000000001</v>
      </c>
    </row>
    <row r="842" spans="1:9">
      <c r="A842" s="104" t="s">
        <v>13</v>
      </c>
      <c r="B842" s="104">
        <v>128.78</v>
      </c>
      <c r="C842" s="104">
        <v>18.100000000000001</v>
      </c>
      <c r="D842" s="104">
        <v>107.688</v>
      </c>
      <c r="E842" s="104">
        <v>23.4878</v>
      </c>
      <c r="F842" s="104">
        <v>34.922699999999999</v>
      </c>
      <c r="G842" s="47">
        <v>23.7334</v>
      </c>
      <c r="H842" s="104">
        <v>0.37130000000000002</v>
      </c>
      <c r="I842" s="105">
        <v>7.4413</v>
      </c>
    </row>
    <row r="843" spans="1:9">
      <c r="A843" s="104" t="s">
        <v>13</v>
      </c>
      <c r="B843" s="104">
        <v>128.78</v>
      </c>
      <c r="C843" s="104">
        <v>18.100000000000001</v>
      </c>
      <c r="D843" s="104">
        <v>108.691</v>
      </c>
      <c r="E843" s="104">
        <v>23.4193</v>
      </c>
      <c r="F843" s="104">
        <v>34.938200000000002</v>
      </c>
      <c r="G843" s="47">
        <v>23.7652</v>
      </c>
      <c r="H843" s="104">
        <v>0.37</v>
      </c>
      <c r="I843" s="105">
        <v>7.0003000000000002</v>
      </c>
    </row>
    <row r="844" spans="1:9">
      <c r="A844" s="104" t="s">
        <v>13</v>
      </c>
      <c r="B844" s="104">
        <v>128.78</v>
      </c>
      <c r="C844" s="104">
        <v>18.100000000000001</v>
      </c>
      <c r="D844" s="104">
        <v>109.7</v>
      </c>
      <c r="E844" s="104">
        <v>23.3781</v>
      </c>
      <c r="F844" s="104">
        <v>34.945500000000003</v>
      </c>
      <c r="G844" s="47">
        <v>23.782699999999998</v>
      </c>
      <c r="H844" s="104">
        <v>0.3654</v>
      </c>
      <c r="I844" s="105">
        <v>6.6717000000000004</v>
      </c>
    </row>
    <row r="845" spans="1:9">
      <c r="A845" s="104" t="s">
        <v>13</v>
      </c>
      <c r="B845" s="104">
        <v>128.78</v>
      </c>
      <c r="C845" s="104">
        <v>18.100000000000001</v>
      </c>
      <c r="D845" s="104">
        <v>110.71</v>
      </c>
      <c r="E845" s="104">
        <v>23.317699999999999</v>
      </c>
      <c r="F845" s="104">
        <v>34.946599999999997</v>
      </c>
      <c r="G845" s="47">
        <v>23.801100000000002</v>
      </c>
      <c r="H845" s="104">
        <v>0.34079999999999999</v>
      </c>
      <c r="I845" s="105">
        <v>6.4382999999999999</v>
      </c>
    </row>
    <row r="846" spans="1:9">
      <c r="A846" s="104" t="s">
        <v>13</v>
      </c>
      <c r="B846" s="104">
        <v>128.78</v>
      </c>
      <c r="C846" s="104">
        <v>18.100000000000001</v>
      </c>
      <c r="D846" s="104">
        <v>111.72</v>
      </c>
      <c r="E846" s="104">
        <v>23.248999999999999</v>
      </c>
      <c r="F846" s="104">
        <v>34.955199999999998</v>
      </c>
      <c r="G846" s="47">
        <v>23.8276</v>
      </c>
      <c r="H846" s="104">
        <v>0.33810000000000001</v>
      </c>
      <c r="I846" s="105">
        <v>6.1180000000000003</v>
      </c>
    </row>
    <row r="847" spans="1:9">
      <c r="A847" s="104" t="s">
        <v>13</v>
      </c>
      <c r="B847" s="104">
        <v>128.78</v>
      </c>
      <c r="C847" s="104">
        <v>18.100000000000001</v>
      </c>
      <c r="D847" s="104">
        <v>112.723</v>
      </c>
      <c r="E847" s="104">
        <v>23.236499999999999</v>
      </c>
      <c r="F847" s="104">
        <v>34.955399999999997</v>
      </c>
      <c r="G847" s="47">
        <v>23.831399999999999</v>
      </c>
      <c r="H847" s="104">
        <v>0.33510000000000001</v>
      </c>
      <c r="I847" s="105">
        <v>5.7984</v>
      </c>
    </row>
    <row r="848" spans="1:9">
      <c r="A848" s="104" t="s">
        <v>13</v>
      </c>
      <c r="B848" s="104">
        <v>128.78</v>
      </c>
      <c r="C848" s="104">
        <v>18.100000000000001</v>
      </c>
      <c r="D848" s="104">
        <v>113.72799999999999</v>
      </c>
      <c r="E848" s="104">
        <v>23.208600000000001</v>
      </c>
      <c r="F848" s="104">
        <v>34.952500000000001</v>
      </c>
      <c r="G848" s="47">
        <v>23.837299999999999</v>
      </c>
      <c r="H848" s="104">
        <v>0.30959999999999999</v>
      </c>
      <c r="I848" s="105">
        <v>5.4968000000000004</v>
      </c>
    </row>
    <row r="849" spans="1:9">
      <c r="A849" s="104" t="s">
        <v>13</v>
      </c>
      <c r="B849" s="104">
        <v>128.78</v>
      </c>
      <c r="C849" s="104">
        <v>18.100000000000001</v>
      </c>
      <c r="D849" s="104">
        <v>114.73399999999999</v>
      </c>
      <c r="E849" s="104">
        <v>23.1357</v>
      </c>
      <c r="F849" s="104">
        <v>34.947400000000002</v>
      </c>
      <c r="G849" s="47">
        <v>23.854500000000002</v>
      </c>
      <c r="H849" s="104">
        <v>0.26300000000000001</v>
      </c>
      <c r="I849" s="105">
        <v>5.2278000000000002</v>
      </c>
    </row>
    <row r="850" spans="1:9">
      <c r="A850" s="104" t="s">
        <v>13</v>
      </c>
      <c r="B850" s="104">
        <v>128.78</v>
      </c>
      <c r="C850" s="104">
        <v>18.100000000000001</v>
      </c>
      <c r="D850" s="104">
        <v>115.739</v>
      </c>
      <c r="E850" s="104">
        <v>23.076799999999999</v>
      </c>
      <c r="F850" s="104">
        <v>34.947000000000003</v>
      </c>
      <c r="G850" s="47">
        <v>23.871200000000002</v>
      </c>
      <c r="H850" s="104">
        <v>0.24440000000000001</v>
      </c>
      <c r="I850" s="105">
        <v>4.9787999999999997</v>
      </c>
    </row>
    <row r="851" spans="1:9">
      <c r="A851" s="104" t="s">
        <v>13</v>
      </c>
      <c r="B851" s="104">
        <v>128.78</v>
      </c>
      <c r="C851" s="104">
        <v>18.100000000000001</v>
      </c>
      <c r="D851" s="104">
        <v>116.751</v>
      </c>
      <c r="E851" s="104">
        <v>23.067799999999998</v>
      </c>
      <c r="F851" s="104">
        <v>34.945900000000002</v>
      </c>
      <c r="G851" s="47">
        <v>23.873000000000001</v>
      </c>
      <c r="H851" s="104">
        <v>0.25009999999999999</v>
      </c>
      <c r="I851" s="105">
        <v>4.7664999999999997</v>
      </c>
    </row>
    <row r="852" spans="1:9">
      <c r="A852" s="104" t="s">
        <v>13</v>
      </c>
      <c r="B852" s="104">
        <v>128.78</v>
      </c>
      <c r="C852" s="104">
        <v>18.100000000000001</v>
      </c>
      <c r="D852" s="104">
        <v>117.754</v>
      </c>
      <c r="E852" s="104">
        <v>23.057400000000001</v>
      </c>
      <c r="F852" s="104">
        <v>34.945599999999999</v>
      </c>
      <c r="G852" s="47">
        <v>23.875800000000002</v>
      </c>
      <c r="H852" s="104">
        <v>0.248</v>
      </c>
      <c r="I852" s="105">
        <v>4.5595999999999997</v>
      </c>
    </row>
    <row r="853" spans="1:9">
      <c r="A853" s="104" t="s">
        <v>13</v>
      </c>
      <c r="B853" s="104">
        <v>128.78</v>
      </c>
      <c r="C853" s="104">
        <v>18.100000000000001</v>
      </c>
      <c r="D853" s="104">
        <v>118.764</v>
      </c>
      <c r="E853" s="104">
        <v>23.028500000000001</v>
      </c>
      <c r="F853" s="104">
        <v>34.9435</v>
      </c>
      <c r="G853" s="47">
        <v>23.8826</v>
      </c>
      <c r="H853" s="104">
        <v>0.248</v>
      </c>
      <c r="I853" s="105">
        <v>4.3235000000000001</v>
      </c>
    </row>
    <row r="854" spans="1:9">
      <c r="A854" s="104" t="s">
        <v>13</v>
      </c>
      <c r="B854" s="104">
        <v>128.78</v>
      </c>
      <c r="C854" s="104">
        <v>18.100000000000001</v>
      </c>
      <c r="D854" s="104">
        <v>119.77200000000001</v>
      </c>
      <c r="E854" s="104">
        <v>22.929200000000002</v>
      </c>
      <c r="F854" s="104">
        <v>34.948700000000002</v>
      </c>
      <c r="G854" s="47">
        <v>23.915099999999999</v>
      </c>
      <c r="H854" s="104">
        <v>0.25519999999999998</v>
      </c>
      <c r="I854" s="105">
        <v>4.0757000000000003</v>
      </c>
    </row>
    <row r="855" spans="1:9">
      <c r="A855" s="104" t="s">
        <v>13</v>
      </c>
      <c r="B855" s="104">
        <v>128.78</v>
      </c>
      <c r="C855" s="104">
        <v>18.100000000000001</v>
      </c>
      <c r="D855" s="104">
        <v>120.777</v>
      </c>
      <c r="E855" s="104">
        <v>22.711600000000001</v>
      </c>
      <c r="F855" s="104">
        <v>34.940300000000001</v>
      </c>
      <c r="G855" s="47">
        <v>23.971</v>
      </c>
      <c r="H855" s="104">
        <v>0.26790000000000003</v>
      </c>
      <c r="I855" s="105">
        <v>3.8717999999999999</v>
      </c>
    </row>
    <row r="856" spans="1:9">
      <c r="A856" s="104" t="s">
        <v>13</v>
      </c>
      <c r="B856" s="104">
        <v>128.78</v>
      </c>
      <c r="C856" s="104">
        <v>18.100000000000001</v>
      </c>
      <c r="D856" s="104">
        <v>121.77800000000001</v>
      </c>
      <c r="E856" s="104">
        <v>22.478100000000001</v>
      </c>
      <c r="F856" s="104">
        <v>34.9602</v>
      </c>
      <c r="G856" s="47">
        <v>24.052700000000002</v>
      </c>
      <c r="H856" s="104">
        <v>0.19070000000000001</v>
      </c>
      <c r="I856" s="105">
        <v>3.7187000000000001</v>
      </c>
    </row>
    <row r="857" spans="1:9">
      <c r="A857" s="104" t="s">
        <v>13</v>
      </c>
      <c r="B857" s="104">
        <v>128.78</v>
      </c>
      <c r="C857" s="104">
        <v>18.100000000000001</v>
      </c>
      <c r="D857" s="104">
        <v>122.791</v>
      </c>
      <c r="E857" s="104">
        <v>22.411300000000001</v>
      </c>
      <c r="F857" s="104">
        <v>34.962000000000003</v>
      </c>
      <c r="G857" s="47">
        <v>24.0731</v>
      </c>
      <c r="H857" s="104">
        <v>0.1777</v>
      </c>
      <c r="I857" s="105">
        <v>3.5735999999999999</v>
      </c>
    </row>
    <row r="858" spans="1:9">
      <c r="A858" s="104" t="s">
        <v>13</v>
      </c>
      <c r="B858" s="104">
        <v>128.78</v>
      </c>
      <c r="C858" s="104">
        <v>18.100000000000001</v>
      </c>
      <c r="D858" s="104">
        <v>123.8</v>
      </c>
      <c r="E858" s="104">
        <v>22.3691</v>
      </c>
      <c r="F858" s="104">
        <v>34.963299999999997</v>
      </c>
      <c r="G858" s="47">
        <v>24.085999999999999</v>
      </c>
      <c r="H858" s="104">
        <v>0.16750000000000001</v>
      </c>
      <c r="I858" s="105">
        <v>3.4287999999999998</v>
      </c>
    </row>
    <row r="859" spans="1:9">
      <c r="A859" s="104" t="s">
        <v>13</v>
      </c>
      <c r="B859" s="104">
        <v>128.78</v>
      </c>
      <c r="C859" s="104">
        <v>18.100000000000001</v>
      </c>
      <c r="D859" s="104">
        <v>124.798</v>
      </c>
      <c r="E859" s="104">
        <v>22.314</v>
      </c>
      <c r="F859" s="104">
        <v>34.966999999999999</v>
      </c>
      <c r="G859" s="47">
        <v>24.104399999999998</v>
      </c>
      <c r="H859" s="104">
        <v>0.17899999999999999</v>
      </c>
      <c r="I859" s="105">
        <v>3.2816000000000001</v>
      </c>
    </row>
    <row r="860" spans="1:9">
      <c r="A860" s="104" t="s">
        <v>13</v>
      </c>
      <c r="B860" s="104">
        <v>128.78</v>
      </c>
      <c r="C860" s="104">
        <v>18.100000000000001</v>
      </c>
      <c r="D860" s="104">
        <v>125.81</v>
      </c>
      <c r="E860" s="104">
        <v>22.290900000000001</v>
      </c>
      <c r="F860" s="104">
        <v>34.969000000000001</v>
      </c>
      <c r="G860" s="47">
        <v>24.112400000000001</v>
      </c>
      <c r="H860" s="104">
        <v>0.1782</v>
      </c>
      <c r="I860" s="105">
        <v>3.1232000000000002</v>
      </c>
    </row>
    <row r="861" spans="1:9">
      <c r="A861" s="104" t="s">
        <v>13</v>
      </c>
      <c r="B861" s="104">
        <v>128.78</v>
      </c>
      <c r="C861" s="104">
        <v>18.100000000000001</v>
      </c>
      <c r="D861" s="104">
        <v>126.822</v>
      </c>
      <c r="E861" s="104">
        <v>22.172899999999998</v>
      </c>
      <c r="F861" s="104">
        <v>34.973599999999998</v>
      </c>
      <c r="G861" s="47">
        <v>24.1492</v>
      </c>
      <c r="H861" s="104">
        <v>0.16739999999999999</v>
      </c>
      <c r="I861" s="105">
        <v>2.9580000000000002</v>
      </c>
    </row>
    <row r="862" spans="1:9">
      <c r="A862" s="104" t="s">
        <v>13</v>
      </c>
      <c r="B862" s="104">
        <v>128.78</v>
      </c>
      <c r="C862" s="104">
        <v>18.100000000000001</v>
      </c>
      <c r="D862" s="104">
        <v>127.821</v>
      </c>
      <c r="E862" s="104">
        <v>22.103000000000002</v>
      </c>
      <c r="F862" s="104">
        <v>34.977499999999999</v>
      </c>
      <c r="G862" s="47">
        <v>24.171800000000001</v>
      </c>
      <c r="H862" s="104">
        <v>0.15690000000000001</v>
      </c>
      <c r="I862" s="105">
        <v>2.8355000000000001</v>
      </c>
    </row>
    <row r="863" spans="1:9">
      <c r="A863" s="104" t="s">
        <v>13</v>
      </c>
      <c r="B863" s="104">
        <v>128.78</v>
      </c>
      <c r="C863" s="104">
        <v>18.100000000000001</v>
      </c>
      <c r="D863" s="104">
        <v>128.822</v>
      </c>
      <c r="E863" s="104">
        <v>22.017800000000001</v>
      </c>
      <c r="F863" s="104">
        <v>34.977899999999998</v>
      </c>
      <c r="G863" s="47">
        <v>24.196100000000001</v>
      </c>
      <c r="H863" s="104">
        <v>0.1573</v>
      </c>
      <c r="I863" s="105">
        <v>2.7521</v>
      </c>
    </row>
    <row r="864" spans="1:9">
      <c r="A864" s="104" t="s">
        <v>13</v>
      </c>
      <c r="B864" s="104">
        <v>128.78</v>
      </c>
      <c r="C864" s="104">
        <v>18.100000000000001</v>
      </c>
      <c r="D864" s="104">
        <v>129.84200000000001</v>
      </c>
      <c r="E864" s="104">
        <v>21.981300000000001</v>
      </c>
      <c r="F864" s="104">
        <v>34.977600000000002</v>
      </c>
      <c r="G864" s="47">
        <v>24.206</v>
      </c>
      <c r="H864" s="104">
        <v>0.1573</v>
      </c>
      <c r="I864" s="105">
        <v>2.6282999999999999</v>
      </c>
    </row>
    <row r="865" spans="1:9">
      <c r="A865" s="104" t="s">
        <v>13</v>
      </c>
      <c r="B865" s="104">
        <v>128.78</v>
      </c>
      <c r="C865" s="104">
        <v>18.100000000000001</v>
      </c>
      <c r="D865" s="104">
        <v>130.85</v>
      </c>
      <c r="E865" s="104">
        <v>21.976099999999999</v>
      </c>
      <c r="F865" s="104">
        <v>34.976500000000001</v>
      </c>
      <c r="G865" s="47">
        <v>24.206700000000001</v>
      </c>
      <c r="H865" s="104">
        <v>0.1313</v>
      </c>
      <c r="I865" s="105">
        <v>2.4937</v>
      </c>
    </row>
    <row r="866" spans="1:9">
      <c r="A866" s="104" t="s">
        <v>13</v>
      </c>
      <c r="B866" s="104">
        <v>128.78</v>
      </c>
      <c r="C866" s="104">
        <v>18.100000000000001</v>
      </c>
      <c r="D866" s="104">
        <v>131.84</v>
      </c>
      <c r="E866" s="104">
        <v>21.931100000000001</v>
      </c>
      <c r="F866" s="104">
        <v>34.972099999999998</v>
      </c>
      <c r="G866" s="47">
        <v>24.215900000000001</v>
      </c>
      <c r="H866" s="104">
        <v>0.12690000000000001</v>
      </c>
      <c r="I866" s="105">
        <v>2.3841000000000001</v>
      </c>
    </row>
    <row r="867" spans="1:9">
      <c r="A867" s="104" t="s">
        <v>13</v>
      </c>
      <c r="B867" s="104">
        <v>128.78</v>
      </c>
      <c r="C867" s="104">
        <v>18.100000000000001</v>
      </c>
      <c r="D867" s="104">
        <v>132.851</v>
      </c>
      <c r="E867" s="104">
        <v>21.839400000000001</v>
      </c>
      <c r="F867" s="104">
        <v>34.9758</v>
      </c>
      <c r="G867" s="47">
        <v>24.244299999999999</v>
      </c>
      <c r="H867" s="104">
        <v>0.1138</v>
      </c>
      <c r="I867" s="105">
        <v>2.2923</v>
      </c>
    </row>
    <row r="868" spans="1:9">
      <c r="A868" s="104" t="s">
        <v>13</v>
      </c>
      <c r="B868" s="104">
        <v>128.78</v>
      </c>
      <c r="C868" s="104">
        <v>18.100000000000001</v>
      </c>
      <c r="D868" s="104">
        <v>133.858</v>
      </c>
      <c r="E868" s="104">
        <v>21.785900000000002</v>
      </c>
      <c r="F868" s="104">
        <v>34.975299999999997</v>
      </c>
      <c r="G868" s="47">
        <v>24.258800000000001</v>
      </c>
      <c r="H868" s="104">
        <v>0.1</v>
      </c>
      <c r="I868" s="105">
        <v>2.2101999999999999</v>
      </c>
    </row>
    <row r="869" spans="1:9">
      <c r="A869" s="104" t="s">
        <v>13</v>
      </c>
      <c r="B869" s="104">
        <v>128.78</v>
      </c>
      <c r="C869" s="104">
        <v>18.100000000000001</v>
      </c>
      <c r="D869" s="104">
        <v>134.87299999999999</v>
      </c>
      <c r="E869" s="104">
        <v>21.728899999999999</v>
      </c>
      <c r="F869" s="104">
        <v>34.975499999999997</v>
      </c>
      <c r="G869" s="47">
        <v>24.274799999999999</v>
      </c>
      <c r="H869" s="104">
        <v>8.1100000000000005E-2</v>
      </c>
      <c r="I869" s="105">
        <v>2.1248</v>
      </c>
    </row>
    <row r="870" spans="1:9">
      <c r="A870" s="104" t="s">
        <v>13</v>
      </c>
      <c r="B870" s="104">
        <v>128.78</v>
      </c>
      <c r="C870" s="104">
        <v>18.100000000000001</v>
      </c>
      <c r="D870" s="104">
        <v>135.87700000000001</v>
      </c>
      <c r="E870" s="104">
        <v>21.6799</v>
      </c>
      <c r="F870" s="104">
        <v>34.979599999999998</v>
      </c>
      <c r="G870" s="47">
        <v>24.291599999999999</v>
      </c>
      <c r="H870" s="104">
        <v>0.12139999999999999</v>
      </c>
      <c r="I870" s="105">
        <v>2.0335000000000001</v>
      </c>
    </row>
    <row r="871" spans="1:9">
      <c r="A871" s="104" t="s">
        <v>13</v>
      </c>
      <c r="B871" s="104">
        <v>128.78</v>
      </c>
      <c r="C871" s="104">
        <v>18.100000000000001</v>
      </c>
      <c r="D871" s="104">
        <v>136.88800000000001</v>
      </c>
      <c r="E871" s="104">
        <v>21.654699999999998</v>
      </c>
      <c r="F871" s="104">
        <v>34.982399999999998</v>
      </c>
      <c r="G871" s="47">
        <v>24.300699999999999</v>
      </c>
      <c r="H871" s="104">
        <v>0.12690000000000001</v>
      </c>
      <c r="I871" s="105">
        <v>1.9452</v>
      </c>
    </row>
    <row r="872" spans="1:9">
      <c r="A872" s="104" t="s">
        <v>13</v>
      </c>
      <c r="B872" s="104">
        <v>128.78</v>
      </c>
      <c r="C872" s="104">
        <v>18.100000000000001</v>
      </c>
      <c r="D872" s="104">
        <v>137.89500000000001</v>
      </c>
      <c r="E872" s="104">
        <v>21.614699999999999</v>
      </c>
      <c r="F872" s="104">
        <v>34.983499999999999</v>
      </c>
      <c r="G872" s="47">
        <v>24.3126</v>
      </c>
      <c r="H872" s="104">
        <v>0.1268</v>
      </c>
      <c r="I872" s="105">
        <v>1.8512</v>
      </c>
    </row>
    <row r="873" spans="1:9">
      <c r="A873" s="104" t="s">
        <v>13</v>
      </c>
      <c r="B873" s="104">
        <v>128.78</v>
      </c>
      <c r="C873" s="104">
        <v>18.100000000000001</v>
      </c>
      <c r="D873" s="104">
        <v>138.905</v>
      </c>
      <c r="E873" s="104">
        <v>21.562999999999999</v>
      </c>
      <c r="F873" s="104">
        <v>34.988900000000001</v>
      </c>
      <c r="G873" s="47">
        <v>24.331</v>
      </c>
      <c r="H873" s="104">
        <v>0.1268</v>
      </c>
      <c r="I873" s="105">
        <v>1.7657</v>
      </c>
    </row>
    <row r="874" spans="1:9">
      <c r="A874" s="104" t="s">
        <v>13</v>
      </c>
      <c r="B874" s="104">
        <v>128.78</v>
      </c>
      <c r="C874" s="104">
        <v>18.100000000000001</v>
      </c>
      <c r="D874" s="104">
        <v>139.90600000000001</v>
      </c>
      <c r="E874" s="104">
        <v>21.557400000000001</v>
      </c>
      <c r="F874" s="104">
        <v>34.988599999999998</v>
      </c>
      <c r="G874" s="47">
        <v>24.3324</v>
      </c>
      <c r="H874" s="104">
        <v>7.0000000000000007E-2</v>
      </c>
      <c r="I874" s="105">
        <v>1.694</v>
      </c>
    </row>
    <row r="875" spans="1:9">
      <c r="A875" s="104" t="s">
        <v>13</v>
      </c>
      <c r="B875" s="104">
        <v>128.78</v>
      </c>
      <c r="C875" s="104">
        <v>18.100000000000001</v>
      </c>
      <c r="D875" s="104">
        <v>140.9</v>
      </c>
      <c r="E875" s="104">
        <v>21.5474</v>
      </c>
      <c r="F875" s="104">
        <v>34.988599999999998</v>
      </c>
      <c r="G875" s="47">
        <v>24.3352</v>
      </c>
      <c r="H875" s="104">
        <v>6.5699999999999995E-2</v>
      </c>
      <c r="I875" s="105">
        <v>1.6460999999999999</v>
      </c>
    </row>
    <row r="876" spans="1:9">
      <c r="A876" s="104" t="s">
        <v>13</v>
      </c>
      <c r="B876" s="104">
        <v>128.78</v>
      </c>
      <c r="C876" s="104">
        <v>18.100000000000001</v>
      </c>
      <c r="D876" s="104">
        <v>141.91300000000001</v>
      </c>
      <c r="E876" s="104">
        <v>21.540199999999999</v>
      </c>
      <c r="F876" s="104">
        <v>34.988500000000002</v>
      </c>
      <c r="G876" s="47">
        <v>24.337</v>
      </c>
      <c r="H876" s="104">
        <v>7.3999999999999996E-2</v>
      </c>
      <c r="I876" s="105">
        <v>1.5926</v>
      </c>
    </row>
    <row r="877" spans="1:9">
      <c r="A877" s="104" t="s">
        <v>13</v>
      </c>
      <c r="B877" s="104">
        <v>128.78</v>
      </c>
      <c r="C877" s="104">
        <v>18.100000000000001</v>
      </c>
      <c r="D877" s="104">
        <v>142.92699999999999</v>
      </c>
      <c r="E877" s="104">
        <v>21.523900000000001</v>
      </c>
      <c r="F877" s="104">
        <v>34.986800000000002</v>
      </c>
      <c r="G877" s="47">
        <v>24.340299999999999</v>
      </c>
      <c r="H877" s="104">
        <v>7.6300000000000007E-2</v>
      </c>
      <c r="I877" s="105">
        <v>1.5158</v>
      </c>
    </row>
    <row r="878" spans="1:9">
      <c r="A878" s="104" t="s">
        <v>13</v>
      </c>
      <c r="B878" s="104">
        <v>128.78</v>
      </c>
      <c r="C878" s="104">
        <v>18.100000000000001</v>
      </c>
      <c r="D878" s="104">
        <v>143.93799999999999</v>
      </c>
      <c r="E878" s="104">
        <v>21.5002</v>
      </c>
      <c r="F878" s="104">
        <v>34.985599999999998</v>
      </c>
      <c r="G878" s="47">
        <v>24.3459</v>
      </c>
      <c r="H878" s="104">
        <v>9.5399999999999999E-2</v>
      </c>
      <c r="I878" s="105">
        <v>1.4391</v>
      </c>
    </row>
    <row r="879" spans="1:9">
      <c r="A879" s="104" t="s">
        <v>13</v>
      </c>
      <c r="B879" s="104">
        <v>128.78</v>
      </c>
      <c r="C879" s="104">
        <v>18.100000000000001</v>
      </c>
      <c r="D879" s="104">
        <v>144.941</v>
      </c>
      <c r="E879" s="104">
        <v>21.471299999999999</v>
      </c>
      <c r="F879" s="104">
        <v>34.984999999999999</v>
      </c>
      <c r="G879" s="47">
        <v>24.353400000000001</v>
      </c>
      <c r="H879" s="104">
        <v>6.5600000000000006E-2</v>
      </c>
      <c r="I879" s="105">
        <v>1.3785000000000001</v>
      </c>
    </row>
    <row r="880" spans="1:9">
      <c r="A880" s="104" t="s">
        <v>13</v>
      </c>
      <c r="B880" s="104">
        <v>128.78</v>
      </c>
      <c r="C880" s="104">
        <v>18.100000000000001</v>
      </c>
      <c r="D880" s="104">
        <v>145.94499999999999</v>
      </c>
      <c r="E880" s="104">
        <v>21.462399999999999</v>
      </c>
      <c r="F880" s="104">
        <v>34.985100000000003</v>
      </c>
      <c r="G880" s="47">
        <v>24.355899999999998</v>
      </c>
      <c r="H880" s="104">
        <v>6.5799999999999997E-2</v>
      </c>
      <c r="I880" s="105">
        <v>1.3364</v>
      </c>
    </row>
    <row r="881" spans="1:9">
      <c r="A881" s="104" t="s">
        <v>13</v>
      </c>
      <c r="B881" s="104">
        <v>128.78</v>
      </c>
      <c r="C881" s="104">
        <v>18.100000000000001</v>
      </c>
      <c r="D881" s="104">
        <v>146.94499999999999</v>
      </c>
      <c r="E881" s="104">
        <v>21.446999999999999</v>
      </c>
      <c r="F881" s="104">
        <v>34.985900000000001</v>
      </c>
      <c r="G881" s="47">
        <v>24.360800000000001</v>
      </c>
      <c r="H881" s="104">
        <v>6.5799999999999997E-2</v>
      </c>
      <c r="I881" s="105">
        <v>1.2926</v>
      </c>
    </row>
    <row r="882" spans="1:9">
      <c r="A882" s="104" t="s">
        <v>13</v>
      </c>
      <c r="B882" s="104">
        <v>128.78</v>
      </c>
      <c r="C882" s="104">
        <v>18.100000000000001</v>
      </c>
      <c r="D882" s="104">
        <v>147.958</v>
      </c>
      <c r="E882" s="104">
        <v>21.379100000000001</v>
      </c>
      <c r="F882" s="104">
        <v>34.997300000000003</v>
      </c>
      <c r="G882" s="47">
        <v>24.388200000000001</v>
      </c>
      <c r="H882" s="104">
        <v>5.4800000000000001E-2</v>
      </c>
      <c r="I882" s="105">
        <v>1.2339</v>
      </c>
    </row>
    <row r="883" spans="1:9">
      <c r="A883" s="104" t="s">
        <v>13</v>
      </c>
      <c r="B883" s="104">
        <v>128.78</v>
      </c>
      <c r="C883" s="104">
        <v>18.100000000000001</v>
      </c>
      <c r="D883" s="104">
        <v>148.97200000000001</v>
      </c>
      <c r="E883" s="104">
        <v>21.237400000000001</v>
      </c>
      <c r="F883" s="104">
        <v>35.010300000000001</v>
      </c>
      <c r="G883" s="47">
        <v>24.437000000000001</v>
      </c>
      <c r="H883" s="104">
        <v>3.5000000000000003E-2</v>
      </c>
      <c r="I883" s="105">
        <v>1.1702999999999999</v>
      </c>
    </row>
    <row r="884" spans="1:9">
      <c r="A884" s="104" t="s">
        <v>13</v>
      </c>
      <c r="B884" s="104">
        <v>128.78</v>
      </c>
      <c r="C884" s="104">
        <v>18.100000000000001</v>
      </c>
      <c r="D884" s="104">
        <v>149.982</v>
      </c>
      <c r="E884" s="104">
        <v>21.1067</v>
      </c>
      <c r="F884" s="104">
        <v>35.008899999999997</v>
      </c>
      <c r="G884" s="47">
        <v>24.471599999999999</v>
      </c>
      <c r="H884" s="104">
        <v>3.3799999999999997E-2</v>
      </c>
      <c r="I884" s="105">
        <v>1.1161000000000001</v>
      </c>
    </row>
    <row r="885" spans="1:9">
      <c r="A885" s="104" t="s">
        <v>13</v>
      </c>
      <c r="B885" s="104">
        <v>128.78</v>
      </c>
      <c r="C885" s="104">
        <v>18.100000000000001</v>
      </c>
      <c r="D885" s="104">
        <v>150.982</v>
      </c>
      <c r="E885" s="104">
        <v>21.058900000000001</v>
      </c>
      <c r="F885" s="104">
        <v>35.009099999999997</v>
      </c>
      <c r="G885" s="47">
        <v>24.4848</v>
      </c>
      <c r="H885" s="104">
        <v>3.3700000000000001E-2</v>
      </c>
      <c r="I885" s="105">
        <v>1.0752999999999999</v>
      </c>
    </row>
    <row r="886" spans="1:9">
      <c r="A886" s="104" t="s">
        <v>13</v>
      </c>
      <c r="B886" s="104">
        <v>128.78</v>
      </c>
      <c r="C886" s="104">
        <v>18.100000000000001</v>
      </c>
      <c r="D886" s="104">
        <v>151.982</v>
      </c>
      <c r="E886" s="104">
        <v>21.0336</v>
      </c>
      <c r="F886" s="104">
        <v>35.005099999999999</v>
      </c>
      <c r="G886" s="47">
        <v>24.488700000000001</v>
      </c>
      <c r="H886" s="104">
        <v>1.9199999999999998E-2</v>
      </c>
      <c r="I886" s="105">
        <v>1.0444</v>
      </c>
    </row>
    <row r="887" spans="1:9">
      <c r="A887" s="104" t="s">
        <v>13</v>
      </c>
      <c r="B887" s="104">
        <v>128.78</v>
      </c>
      <c r="C887" s="104">
        <v>18.100000000000001</v>
      </c>
      <c r="D887" s="104">
        <v>152.989</v>
      </c>
      <c r="E887" s="104">
        <v>20.901499999999999</v>
      </c>
      <c r="F887" s="104">
        <v>35.000700000000002</v>
      </c>
      <c r="G887" s="47">
        <v>24.521100000000001</v>
      </c>
      <c r="H887" s="104">
        <v>3.0999999999999999E-3</v>
      </c>
      <c r="I887" s="105">
        <v>1.0118</v>
      </c>
    </row>
    <row r="888" spans="1:9">
      <c r="A888" s="104" t="s">
        <v>13</v>
      </c>
      <c r="B888" s="104">
        <v>128.78</v>
      </c>
      <c r="C888" s="104">
        <v>18.100000000000001</v>
      </c>
      <c r="D888" s="104">
        <v>154.001</v>
      </c>
      <c r="E888" s="104">
        <v>20.882000000000001</v>
      </c>
      <c r="F888" s="104">
        <v>35.004300000000001</v>
      </c>
      <c r="G888" s="47">
        <v>24.529199999999999</v>
      </c>
      <c r="H888" s="104">
        <v>2.2000000000000001E-3</v>
      </c>
      <c r="I888" s="105">
        <v>0.96801000000000004</v>
      </c>
    </row>
    <row r="889" spans="1:9">
      <c r="A889" s="104" t="s">
        <v>13</v>
      </c>
      <c r="B889" s="104">
        <v>128.78</v>
      </c>
      <c r="C889" s="104">
        <v>18.100000000000001</v>
      </c>
      <c r="D889" s="104">
        <v>155.012</v>
      </c>
      <c r="E889" s="104">
        <v>20.8536</v>
      </c>
      <c r="F889" s="104">
        <v>34.997199999999999</v>
      </c>
      <c r="G889" s="47">
        <v>24.531500000000001</v>
      </c>
      <c r="H889" s="104">
        <v>2.8999999999999998E-3</v>
      </c>
      <c r="I889" s="105">
        <v>0.91774999999999995</v>
      </c>
    </row>
    <row r="890" spans="1:9">
      <c r="A890" s="104" t="s">
        <v>13</v>
      </c>
      <c r="B890" s="104">
        <v>128.78</v>
      </c>
      <c r="C890" s="104">
        <v>18.100000000000001</v>
      </c>
      <c r="D890" s="104">
        <v>156.01900000000001</v>
      </c>
      <c r="E890" s="104">
        <v>20.831900000000001</v>
      </c>
      <c r="F890" s="104">
        <v>34.995600000000003</v>
      </c>
      <c r="G890" s="47">
        <v>24.536100000000001</v>
      </c>
      <c r="H890" s="104">
        <v>-3.7000000000000002E-3</v>
      </c>
      <c r="I890" s="105">
        <v>0.87590999999999997</v>
      </c>
    </row>
    <row r="891" spans="1:9">
      <c r="A891" s="104" t="s">
        <v>13</v>
      </c>
      <c r="B891" s="104">
        <v>128.78</v>
      </c>
      <c r="C891" s="104">
        <v>18.100000000000001</v>
      </c>
      <c r="D891" s="104">
        <v>157.023</v>
      </c>
      <c r="E891" s="104">
        <v>20.8125</v>
      </c>
      <c r="F891" s="104">
        <v>34.994300000000003</v>
      </c>
      <c r="G891" s="47">
        <v>24.540400000000002</v>
      </c>
      <c r="H891" s="104">
        <v>4.7000000000000002E-3</v>
      </c>
      <c r="I891" s="105">
        <v>0.84819</v>
      </c>
    </row>
    <row r="892" spans="1:9">
      <c r="A892" s="104" t="s">
        <v>13</v>
      </c>
      <c r="B892" s="104">
        <v>128.78</v>
      </c>
      <c r="C892" s="104">
        <v>18.100000000000001</v>
      </c>
      <c r="D892" s="104">
        <v>158.02699999999999</v>
      </c>
      <c r="E892" s="104">
        <v>20.7972</v>
      </c>
      <c r="F892" s="104">
        <v>34.994199999999999</v>
      </c>
      <c r="G892" s="47">
        <v>24.544499999999999</v>
      </c>
      <c r="H892" s="104">
        <v>-5.5999999999999999E-3</v>
      </c>
      <c r="I892" s="105">
        <v>0.82859000000000005</v>
      </c>
    </row>
    <row r="893" spans="1:9">
      <c r="A893" s="104" t="s">
        <v>13</v>
      </c>
      <c r="B893" s="104">
        <v>128.78</v>
      </c>
      <c r="C893" s="104">
        <v>18.100000000000001</v>
      </c>
      <c r="D893" s="104">
        <v>159.03</v>
      </c>
      <c r="E893" s="104">
        <v>20.742899999999999</v>
      </c>
      <c r="F893" s="104">
        <v>34.990900000000003</v>
      </c>
      <c r="G893" s="47">
        <v>24.556699999999999</v>
      </c>
      <c r="H893" s="104">
        <v>-2.3099999999999999E-2</v>
      </c>
      <c r="I893" s="105">
        <v>0.80213000000000001</v>
      </c>
    </row>
    <row r="894" spans="1:9">
      <c r="A894" s="104" t="s">
        <v>13</v>
      </c>
      <c r="B894" s="104">
        <v>128.78</v>
      </c>
      <c r="C894" s="104">
        <v>18.100000000000001</v>
      </c>
      <c r="D894" s="104">
        <v>160.04400000000001</v>
      </c>
      <c r="E894" s="104">
        <v>20.670300000000001</v>
      </c>
      <c r="F894" s="104">
        <v>34.9895</v>
      </c>
      <c r="G894" s="47">
        <v>24.575099999999999</v>
      </c>
      <c r="H894" s="104">
        <v>2.0999999999999999E-3</v>
      </c>
      <c r="I894" s="105">
        <v>0.76887000000000005</v>
      </c>
    </row>
    <row r="895" spans="1:9">
      <c r="A895" s="104" t="s">
        <v>13</v>
      </c>
      <c r="B895" s="104">
        <v>128.78</v>
      </c>
      <c r="C895" s="104">
        <v>18.100000000000001</v>
      </c>
      <c r="D895" s="104">
        <v>161.05199999999999</v>
      </c>
      <c r="E895" s="104">
        <v>20.587700000000002</v>
      </c>
      <c r="F895" s="104">
        <v>34.985199999999999</v>
      </c>
      <c r="G895" s="47">
        <v>24.594100000000001</v>
      </c>
      <c r="H895" s="104">
        <v>2.5999999999999999E-3</v>
      </c>
      <c r="I895" s="105">
        <v>0.73041</v>
      </c>
    </row>
    <row r="896" spans="1:9">
      <c r="A896" s="104" t="s">
        <v>13</v>
      </c>
      <c r="B896" s="104">
        <v>128.78</v>
      </c>
      <c r="C896" s="104">
        <v>18.100000000000001</v>
      </c>
      <c r="D896" s="104">
        <v>162.05699999999999</v>
      </c>
      <c r="E896" s="104">
        <v>20.5093</v>
      </c>
      <c r="F896" s="104">
        <v>34.983499999999999</v>
      </c>
      <c r="G896" s="47">
        <v>24.613800000000001</v>
      </c>
      <c r="H896" s="104">
        <v>-1.9E-3</v>
      </c>
      <c r="I896" s="105">
        <v>0.70116000000000001</v>
      </c>
    </row>
    <row r="897" spans="1:9">
      <c r="A897" s="104" t="s">
        <v>13</v>
      </c>
      <c r="B897" s="104">
        <v>128.78</v>
      </c>
      <c r="C897" s="104">
        <v>18.100000000000001</v>
      </c>
      <c r="D897" s="104">
        <v>163.066</v>
      </c>
      <c r="E897" s="104">
        <v>20.472999999999999</v>
      </c>
      <c r="F897" s="104">
        <v>34.981699999999996</v>
      </c>
      <c r="G897" s="47">
        <v>24.6221</v>
      </c>
      <c r="H897" s="104">
        <v>-3.56E-2</v>
      </c>
      <c r="I897" s="105">
        <v>0.67586999999999997</v>
      </c>
    </row>
    <row r="898" spans="1:9">
      <c r="A898" s="104" t="s">
        <v>13</v>
      </c>
      <c r="B898" s="104">
        <v>128.78</v>
      </c>
      <c r="C898" s="104">
        <v>18.100000000000001</v>
      </c>
      <c r="D898" s="104">
        <v>164.06299999999999</v>
      </c>
      <c r="E898" s="104">
        <v>20.395299999999999</v>
      </c>
      <c r="F898" s="104">
        <v>34.977800000000002</v>
      </c>
      <c r="G898" s="47">
        <v>24.64</v>
      </c>
      <c r="H898" s="104">
        <v>-4.8999999999999998E-3</v>
      </c>
      <c r="I898" s="105">
        <v>0.65525999999999995</v>
      </c>
    </row>
    <row r="899" spans="1:9">
      <c r="A899" s="104" t="s">
        <v>13</v>
      </c>
      <c r="B899" s="104">
        <v>128.78</v>
      </c>
      <c r="C899" s="104">
        <v>18.100000000000001</v>
      </c>
      <c r="D899" s="104">
        <v>165.07900000000001</v>
      </c>
      <c r="E899" s="104">
        <v>20.361799999999999</v>
      </c>
      <c r="F899" s="104">
        <v>34.977200000000003</v>
      </c>
      <c r="G899" s="47">
        <v>24.648399999999999</v>
      </c>
      <c r="H899" s="104">
        <v>-3.9300000000000002E-2</v>
      </c>
      <c r="I899" s="105">
        <v>0.63436999999999999</v>
      </c>
    </row>
    <row r="900" spans="1:9">
      <c r="A900" s="104" t="s">
        <v>13</v>
      </c>
      <c r="B900" s="104">
        <v>128.78</v>
      </c>
      <c r="C900" s="104">
        <v>18.100000000000001</v>
      </c>
      <c r="D900" s="104">
        <v>166.096</v>
      </c>
      <c r="E900" s="104">
        <v>20.217600000000001</v>
      </c>
      <c r="F900" s="104">
        <v>34.965499999999999</v>
      </c>
      <c r="G900" s="47">
        <v>24.677900000000001</v>
      </c>
      <c r="H900" s="104">
        <v>-3.6700000000000003E-2</v>
      </c>
      <c r="I900" s="105">
        <v>0.59594999999999998</v>
      </c>
    </row>
    <row r="901" spans="1:9">
      <c r="A901" s="104" t="s">
        <v>13</v>
      </c>
      <c r="B901" s="104">
        <v>128.78</v>
      </c>
      <c r="C901" s="104">
        <v>18.100000000000001</v>
      </c>
      <c r="D901" s="104">
        <v>167.09899999999999</v>
      </c>
      <c r="E901" s="104">
        <v>20.1173</v>
      </c>
      <c r="F901" s="104">
        <v>34.966799999999999</v>
      </c>
      <c r="G901" s="47">
        <v>24.705400000000001</v>
      </c>
      <c r="H901" s="104">
        <v>-1.54E-2</v>
      </c>
      <c r="I901" s="105">
        <v>0.55759999999999998</v>
      </c>
    </row>
    <row r="902" spans="1:9">
      <c r="A902" s="104" t="s">
        <v>13</v>
      </c>
      <c r="B902" s="104">
        <v>128.78</v>
      </c>
      <c r="C902" s="104">
        <v>18.100000000000001</v>
      </c>
      <c r="D902" s="104">
        <v>168.108</v>
      </c>
      <c r="E902" s="104">
        <v>20.046500000000002</v>
      </c>
      <c r="F902" s="104">
        <v>34.960799999999999</v>
      </c>
      <c r="G902" s="47">
        <v>24.7195</v>
      </c>
      <c r="H902" s="104">
        <v>1.1999999999999999E-3</v>
      </c>
      <c r="I902" s="105">
        <v>0.52249000000000001</v>
      </c>
    </row>
    <row r="903" spans="1:9">
      <c r="A903" s="104" t="s">
        <v>13</v>
      </c>
      <c r="B903" s="104">
        <v>128.78</v>
      </c>
      <c r="C903" s="104">
        <v>18.100000000000001</v>
      </c>
      <c r="D903" s="104">
        <v>169.114</v>
      </c>
      <c r="E903" s="104">
        <v>19.9605</v>
      </c>
      <c r="F903" s="104">
        <v>34.960099999999997</v>
      </c>
      <c r="G903" s="47">
        <v>24.741700000000002</v>
      </c>
      <c r="H903" s="104">
        <v>-3.9600000000000003E-2</v>
      </c>
      <c r="I903" s="105">
        <v>0.49746000000000001</v>
      </c>
    </row>
    <row r="904" spans="1:9">
      <c r="A904" s="104" t="s">
        <v>13</v>
      </c>
      <c r="B904" s="104">
        <v>128.78</v>
      </c>
      <c r="C904" s="104">
        <v>18.100000000000001</v>
      </c>
      <c r="D904" s="104">
        <v>170.11600000000001</v>
      </c>
      <c r="E904" s="104">
        <v>19.899899999999999</v>
      </c>
      <c r="F904" s="104">
        <v>34.958399999999997</v>
      </c>
      <c r="G904" s="47">
        <v>24.7563</v>
      </c>
      <c r="H904" s="104">
        <v>-3.85E-2</v>
      </c>
      <c r="I904" s="105">
        <v>0.48068</v>
      </c>
    </row>
    <row r="905" spans="1:9">
      <c r="A905" s="104" t="s">
        <v>13</v>
      </c>
      <c r="B905" s="104">
        <v>128.78</v>
      </c>
      <c r="C905" s="104">
        <v>18.100000000000001</v>
      </c>
      <c r="D905" s="104">
        <v>171.107</v>
      </c>
      <c r="E905" s="104">
        <v>19.938099999999999</v>
      </c>
      <c r="F905" s="104">
        <v>34.957799999999999</v>
      </c>
      <c r="G905" s="47">
        <v>24.745799999999999</v>
      </c>
      <c r="H905" s="104">
        <v>-3.7600000000000001E-2</v>
      </c>
      <c r="I905" s="105">
        <v>0.48892000000000002</v>
      </c>
    </row>
    <row r="906" spans="1:9">
      <c r="A906" s="104" t="s">
        <v>13</v>
      </c>
      <c r="B906" s="104">
        <v>128.78</v>
      </c>
      <c r="C906" s="104">
        <v>18.100000000000001</v>
      </c>
      <c r="D906" s="104">
        <v>172.13200000000001</v>
      </c>
      <c r="E906" s="104">
        <v>19.811900000000001</v>
      </c>
      <c r="F906" s="104">
        <v>34.952500000000001</v>
      </c>
      <c r="G906" s="47">
        <v>24.774899999999999</v>
      </c>
      <c r="H906" s="104">
        <v>2.5999999999999999E-3</v>
      </c>
      <c r="I906" s="105">
        <v>0.41882000000000003</v>
      </c>
    </row>
    <row r="907" spans="1:9">
      <c r="A907" s="104" t="s">
        <v>13</v>
      </c>
      <c r="B907" s="104">
        <v>128.78</v>
      </c>
      <c r="C907" s="104">
        <v>18.100000000000001</v>
      </c>
      <c r="D907" s="104">
        <v>173.13300000000001</v>
      </c>
      <c r="E907" s="104">
        <v>19.793099999999999</v>
      </c>
      <c r="F907" s="104">
        <v>34.952199999999998</v>
      </c>
      <c r="G907" s="47">
        <v>24.779599999999999</v>
      </c>
      <c r="H907" s="104">
        <v>-2.87E-2</v>
      </c>
      <c r="I907" s="105">
        <v>0.36969000000000002</v>
      </c>
    </row>
    <row r="908" spans="1:9">
      <c r="A908" s="104" t="s">
        <v>13</v>
      </c>
      <c r="B908" s="104">
        <v>128.78</v>
      </c>
      <c r="C908" s="104">
        <v>18.100000000000001</v>
      </c>
      <c r="D908" s="104">
        <v>174.15199999999999</v>
      </c>
      <c r="E908" s="104">
        <v>19.782699999999998</v>
      </c>
      <c r="F908" s="104">
        <v>34.951300000000003</v>
      </c>
      <c r="G908" s="47">
        <v>24.781700000000001</v>
      </c>
      <c r="H908" s="104">
        <v>-3.4599999999999999E-2</v>
      </c>
      <c r="I908" s="105">
        <v>0.33034999999999998</v>
      </c>
    </row>
    <row r="909" spans="1:9">
      <c r="A909" s="104" t="s">
        <v>13</v>
      </c>
      <c r="B909" s="104">
        <v>128.78</v>
      </c>
      <c r="C909" s="104">
        <v>18.100000000000001</v>
      </c>
      <c r="D909" s="104">
        <v>175.173</v>
      </c>
      <c r="E909" s="104">
        <v>19.775099999999998</v>
      </c>
      <c r="F909" s="104">
        <v>34.950400000000002</v>
      </c>
      <c r="G909" s="47">
        <v>24.782900000000001</v>
      </c>
      <c r="H909" s="104">
        <v>-3.5200000000000002E-2</v>
      </c>
      <c r="I909" s="105">
        <v>0.30066999999999999</v>
      </c>
    </row>
    <row r="910" spans="1:9">
      <c r="A910" s="104" t="s">
        <v>13</v>
      </c>
      <c r="B910" s="104">
        <v>128.78</v>
      </c>
      <c r="C910" s="104">
        <v>18.100000000000001</v>
      </c>
      <c r="D910" s="104">
        <v>176.14500000000001</v>
      </c>
      <c r="E910" s="104">
        <v>19.763500000000001</v>
      </c>
      <c r="F910" s="104">
        <v>34.949399999999997</v>
      </c>
      <c r="G910" s="47">
        <v>24.785299999999999</v>
      </c>
      <c r="H910" s="104">
        <v>-3.5000000000000003E-2</v>
      </c>
      <c r="I910" s="105">
        <v>0.29426000000000002</v>
      </c>
    </row>
    <row r="911" spans="1:9">
      <c r="A911" s="104" t="s">
        <v>13</v>
      </c>
      <c r="B911" s="104">
        <v>128.78</v>
      </c>
      <c r="C911" s="104">
        <v>18.100000000000001</v>
      </c>
      <c r="D911" s="104">
        <v>177.14599999999999</v>
      </c>
      <c r="E911" s="104">
        <v>19.764199999999999</v>
      </c>
      <c r="F911" s="104">
        <v>34.946800000000003</v>
      </c>
      <c r="G911" s="47">
        <v>24.783100000000001</v>
      </c>
      <c r="H911" s="104">
        <v>-3.7699999999999997E-2</v>
      </c>
      <c r="I911" s="105">
        <v>0.37883</v>
      </c>
    </row>
    <row r="912" spans="1:9">
      <c r="A912" s="104" t="s">
        <v>13</v>
      </c>
      <c r="B912" s="104">
        <v>128.78</v>
      </c>
      <c r="C912" s="104">
        <v>18.100000000000001</v>
      </c>
      <c r="D912" s="104">
        <v>178.18100000000001</v>
      </c>
      <c r="E912" s="104">
        <v>19.6159</v>
      </c>
      <c r="F912" s="104">
        <v>34.942999999999998</v>
      </c>
      <c r="G912" s="47">
        <v>24.818899999999999</v>
      </c>
      <c r="H912" s="104">
        <v>-4.1799999999999997E-2</v>
      </c>
      <c r="I912" s="105">
        <v>0.34259000000000001</v>
      </c>
    </row>
    <row r="913" spans="1:9">
      <c r="A913" s="104" t="s">
        <v>13</v>
      </c>
      <c r="B913" s="104">
        <v>128.78</v>
      </c>
      <c r="C913" s="104">
        <v>18.100000000000001</v>
      </c>
      <c r="D913" s="104">
        <v>179.178</v>
      </c>
      <c r="E913" s="104">
        <v>19.536999999999999</v>
      </c>
      <c r="F913" s="104">
        <v>34.948700000000002</v>
      </c>
      <c r="G913" s="47">
        <v>24.843699999999998</v>
      </c>
      <c r="H913" s="104">
        <v>-3.8899999999999997E-2</v>
      </c>
      <c r="I913" s="105">
        <v>0.31012000000000001</v>
      </c>
    </row>
    <row r="914" spans="1:9">
      <c r="A914" s="104" t="s">
        <v>13</v>
      </c>
      <c r="B914" s="104">
        <v>128.78</v>
      </c>
      <c r="C914" s="104">
        <v>18.100000000000001</v>
      </c>
      <c r="D914" s="104">
        <v>180.2</v>
      </c>
      <c r="E914" s="104">
        <v>19.465299999999999</v>
      </c>
      <c r="F914" s="104">
        <v>34.946399999999997</v>
      </c>
      <c r="G914" s="47">
        <v>24.860499999999998</v>
      </c>
      <c r="H914" s="104">
        <v>-3.9899999999999998E-2</v>
      </c>
      <c r="I914" s="105">
        <v>0.28781000000000001</v>
      </c>
    </row>
    <row r="915" spans="1:9">
      <c r="A915" s="104" t="s">
        <v>13</v>
      </c>
      <c r="B915" s="104">
        <v>128.78</v>
      </c>
      <c r="C915" s="104">
        <v>18.100000000000001</v>
      </c>
      <c r="D915" s="104">
        <v>181.18199999999999</v>
      </c>
      <c r="E915" s="104">
        <v>19.424700000000001</v>
      </c>
      <c r="F915" s="104">
        <v>34.945300000000003</v>
      </c>
      <c r="G915" s="47">
        <v>24.870200000000001</v>
      </c>
      <c r="H915" s="104">
        <v>-3.3300000000000003E-2</v>
      </c>
      <c r="I915" s="105">
        <v>0.28905999999999998</v>
      </c>
    </row>
    <row r="916" spans="1:9">
      <c r="A916" s="104" t="s">
        <v>13</v>
      </c>
      <c r="B916" s="104">
        <v>128.78</v>
      </c>
      <c r="C916" s="104">
        <v>18.100000000000001</v>
      </c>
      <c r="D916" s="104">
        <v>182.17</v>
      </c>
      <c r="E916" s="104">
        <v>19.419799999999999</v>
      </c>
      <c r="F916" s="104">
        <v>34.947899999999997</v>
      </c>
      <c r="G916" s="47">
        <v>24.8735</v>
      </c>
      <c r="H916" s="104">
        <v>-3.5999999999999997E-2</v>
      </c>
      <c r="I916" s="105">
        <v>0.31192999999999999</v>
      </c>
    </row>
    <row r="917" spans="1:9">
      <c r="A917" s="104" t="s">
        <v>13</v>
      </c>
      <c r="B917" s="104">
        <v>128.78</v>
      </c>
      <c r="C917" s="104">
        <v>18.100000000000001</v>
      </c>
      <c r="D917" s="104">
        <v>183.20500000000001</v>
      </c>
      <c r="E917" s="104">
        <v>19.332899999999999</v>
      </c>
      <c r="F917" s="104">
        <v>34.932400000000001</v>
      </c>
      <c r="G917" s="47">
        <v>24.884</v>
      </c>
      <c r="H917" s="104">
        <v>-1.6E-2</v>
      </c>
      <c r="I917" s="105">
        <v>0.30719999999999997</v>
      </c>
    </row>
    <row r="918" spans="1:9">
      <c r="A918" s="104" t="s">
        <v>13</v>
      </c>
      <c r="B918" s="104">
        <v>128.78</v>
      </c>
      <c r="C918" s="104">
        <v>18.100000000000001</v>
      </c>
      <c r="D918" s="104">
        <v>184.22300000000001</v>
      </c>
      <c r="E918" s="104">
        <v>19.117999999999999</v>
      </c>
      <c r="F918" s="104">
        <v>34.927399999999999</v>
      </c>
      <c r="G918" s="47">
        <v>24.935600000000001</v>
      </c>
      <c r="H918" s="104">
        <v>-3.6999999999999998E-2</v>
      </c>
      <c r="I918" s="105">
        <v>0.28495999999999999</v>
      </c>
    </row>
    <row r="919" spans="1:9">
      <c r="A919" s="104" t="s">
        <v>13</v>
      </c>
      <c r="B919" s="104">
        <v>128.78</v>
      </c>
      <c r="C919" s="104">
        <v>18.100000000000001</v>
      </c>
      <c r="D919" s="104">
        <v>185.21700000000001</v>
      </c>
      <c r="E919" s="104">
        <v>19.102599999999999</v>
      </c>
      <c r="F919" s="104">
        <v>34.924999999999997</v>
      </c>
      <c r="G919" s="47">
        <v>24.9377</v>
      </c>
      <c r="H919" s="104">
        <v>-3.9600000000000003E-2</v>
      </c>
      <c r="I919" s="105">
        <v>0.27189000000000002</v>
      </c>
    </row>
    <row r="920" spans="1:9">
      <c r="A920" s="104" t="s">
        <v>13</v>
      </c>
      <c r="B920" s="104">
        <v>128.78</v>
      </c>
      <c r="C920" s="104">
        <v>18.100000000000001</v>
      </c>
      <c r="D920" s="104">
        <v>186.22399999999999</v>
      </c>
      <c r="E920" s="104">
        <v>19.058800000000002</v>
      </c>
      <c r="F920" s="104">
        <v>34.921199999999999</v>
      </c>
      <c r="G920" s="47">
        <v>24.945900000000002</v>
      </c>
      <c r="H920" s="104">
        <v>-4.2599999999999999E-2</v>
      </c>
      <c r="I920" s="105">
        <v>0.26491999999999999</v>
      </c>
    </row>
    <row r="921" spans="1:9">
      <c r="A921" s="104" t="s">
        <v>13</v>
      </c>
      <c r="B921" s="104">
        <v>128.78</v>
      </c>
      <c r="C921" s="104">
        <v>18.100000000000001</v>
      </c>
      <c r="D921" s="104">
        <v>187.22800000000001</v>
      </c>
      <c r="E921" s="104">
        <v>18.9908</v>
      </c>
      <c r="F921" s="104">
        <v>34.914999999999999</v>
      </c>
      <c r="G921" s="47">
        <v>24.958500000000001</v>
      </c>
      <c r="H921" s="104">
        <v>-3.6200000000000003E-2</v>
      </c>
      <c r="I921" s="105">
        <v>0.25713000000000003</v>
      </c>
    </row>
    <row r="922" spans="1:9">
      <c r="A922" s="104" t="s">
        <v>13</v>
      </c>
      <c r="B922" s="104">
        <v>128.78</v>
      </c>
      <c r="C922" s="104">
        <v>18.100000000000001</v>
      </c>
      <c r="D922" s="104">
        <v>188.24</v>
      </c>
      <c r="E922" s="104">
        <v>18.897200000000002</v>
      </c>
      <c r="F922" s="104">
        <v>34.907499999999999</v>
      </c>
      <c r="G922" s="47">
        <v>24.976600000000001</v>
      </c>
      <c r="H922" s="104">
        <v>-3.9100000000000003E-2</v>
      </c>
      <c r="I922" s="105">
        <v>0.2487</v>
      </c>
    </row>
    <row r="923" spans="1:9">
      <c r="A923" s="104" t="s">
        <v>13</v>
      </c>
      <c r="B923" s="104">
        <v>128.78</v>
      </c>
      <c r="C923" s="104">
        <v>18.100000000000001</v>
      </c>
      <c r="D923" s="104">
        <v>189.245</v>
      </c>
      <c r="E923" s="104">
        <v>18.8431</v>
      </c>
      <c r="F923" s="104">
        <v>34.9054</v>
      </c>
      <c r="G923" s="47">
        <v>24.988800000000001</v>
      </c>
      <c r="H923" s="104">
        <v>-3.5799999999999998E-2</v>
      </c>
      <c r="I923" s="105">
        <v>0.23829</v>
      </c>
    </row>
    <row r="924" spans="1:9">
      <c r="A924" s="104" t="s">
        <v>13</v>
      </c>
      <c r="B924" s="104">
        <v>128.78</v>
      </c>
      <c r="C924" s="104">
        <v>18.100000000000001</v>
      </c>
      <c r="D924" s="104">
        <v>190.25399999999999</v>
      </c>
      <c r="E924" s="104">
        <v>18.816700000000001</v>
      </c>
      <c r="F924" s="104">
        <v>34.902299999999997</v>
      </c>
      <c r="G924" s="47">
        <v>24.993099999999998</v>
      </c>
      <c r="H924" s="104">
        <v>-4.41E-2</v>
      </c>
      <c r="I924" s="105">
        <v>0.22783999999999999</v>
      </c>
    </row>
    <row r="925" spans="1:9">
      <c r="A925" s="104" t="s">
        <v>13</v>
      </c>
      <c r="B925" s="104">
        <v>128.78</v>
      </c>
      <c r="C925" s="104">
        <v>18.100000000000001</v>
      </c>
      <c r="D925" s="104">
        <v>191.26400000000001</v>
      </c>
      <c r="E925" s="104">
        <v>18.7746</v>
      </c>
      <c r="F925" s="104">
        <v>34.898800000000001</v>
      </c>
      <c r="G925" s="47">
        <v>25.001100000000001</v>
      </c>
      <c r="H925" s="104">
        <v>-3.1399999999999997E-2</v>
      </c>
      <c r="I925" s="105">
        <v>0.21764</v>
      </c>
    </row>
    <row r="926" spans="1:9">
      <c r="A926" s="104" t="s">
        <v>13</v>
      </c>
      <c r="B926" s="104">
        <v>128.78</v>
      </c>
      <c r="C926" s="104">
        <v>18.100000000000001</v>
      </c>
      <c r="D926" s="104">
        <v>192.26300000000001</v>
      </c>
      <c r="E926" s="104">
        <v>18.751300000000001</v>
      </c>
      <c r="F926" s="104">
        <v>34.897300000000001</v>
      </c>
      <c r="G926" s="47">
        <v>25.005800000000001</v>
      </c>
      <c r="H926" s="104">
        <v>-3.5900000000000001E-2</v>
      </c>
      <c r="I926" s="105">
        <v>0.20916000000000001</v>
      </c>
    </row>
    <row r="927" spans="1:9">
      <c r="A927" s="104" t="s">
        <v>13</v>
      </c>
      <c r="B927" s="104">
        <v>128.78</v>
      </c>
      <c r="C927" s="104">
        <v>18.100000000000001</v>
      </c>
      <c r="D927" s="104">
        <v>193.27699999999999</v>
      </c>
      <c r="E927" s="104">
        <v>18.683700000000002</v>
      </c>
      <c r="F927" s="104">
        <v>34.8919</v>
      </c>
      <c r="G927" s="47">
        <v>25.018799999999999</v>
      </c>
      <c r="H927" s="104">
        <v>-4.0599999999999997E-2</v>
      </c>
      <c r="I927" s="105">
        <v>0.20007</v>
      </c>
    </row>
    <row r="928" spans="1:9">
      <c r="A928" s="104" t="s">
        <v>13</v>
      </c>
      <c r="B928" s="104">
        <v>128.78</v>
      </c>
      <c r="C928" s="104">
        <v>18.100000000000001</v>
      </c>
      <c r="D928" s="104">
        <v>194.28</v>
      </c>
      <c r="E928" s="104">
        <v>18.639399999999998</v>
      </c>
      <c r="F928" s="104">
        <v>34.888500000000001</v>
      </c>
      <c r="G928" s="47">
        <v>25.0273</v>
      </c>
      <c r="H928" s="104">
        <v>-3.5900000000000001E-2</v>
      </c>
      <c r="I928" s="105">
        <v>0.19183</v>
      </c>
    </row>
    <row r="929" spans="1:9">
      <c r="A929" s="104" t="s">
        <v>13</v>
      </c>
      <c r="B929" s="104">
        <v>128.78</v>
      </c>
      <c r="C929" s="104">
        <v>18.100000000000001</v>
      </c>
      <c r="D929" s="104">
        <v>195.28299999999999</v>
      </c>
      <c r="E929" s="104">
        <v>18.5778</v>
      </c>
      <c r="F929" s="104">
        <v>34.881399999999999</v>
      </c>
      <c r="G929" s="47">
        <v>25.037400000000002</v>
      </c>
      <c r="H929" s="104">
        <v>-4.0399999999999998E-2</v>
      </c>
      <c r="I929" s="105">
        <v>0.18403</v>
      </c>
    </row>
    <row r="930" spans="1:9">
      <c r="A930" s="104" t="s">
        <v>13</v>
      </c>
      <c r="B930" s="104">
        <v>128.78</v>
      </c>
      <c r="C930" s="104">
        <v>18.100000000000001</v>
      </c>
      <c r="D930" s="104">
        <v>196.29599999999999</v>
      </c>
      <c r="E930" s="104">
        <v>18.480899999999998</v>
      </c>
      <c r="F930" s="104">
        <v>34.883099999999999</v>
      </c>
      <c r="G930" s="47">
        <v>25.063099999999999</v>
      </c>
      <c r="H930" s="104">
        <v>-0.04</v>
      </c>
      <c r="I930" s="105">
        <v>0.17588999999999999</v>
      </c>
    </row>
    <row r="931" spans="1:9">
      <c r="A931" s="104" t="s">
        <v>13</v>
      </c>
      <c r="B931" s="104">
        <v>128.78</v>
      </c>
      <c r="C931" s="104">
        <v>18.100000000000001</v>
      </c>
      <c r="D931" s="104">
        <v>197.31100000000001</v>
      </c>
      <c r="E931" s="104">
        <v>18.421800000000001</v>
      </c>
      <c r="F931" s="104">
        <v>34.871600000000001</v>
      </c>
      <c r="G931" s="47">
        <v>25.069099999999999</v>
      </c>
      <c r="H931" s="104">
        <v>-3.9E-2</v>
      </c>
      <c r="I931" s="105">
        <v>0.16431000000000001</v>
      </c>
    </row>
    <row r="932" spans="1:9">
      <c r="A932" s="104" t="s">
        <v>13</v>
      </c>
      <c r="B932" s="104">
        <v>128.78</v>
      </c>
      <c r="C932" s="104">
        <v>18.100000000000001</v>
      </c>
      <c r="D932" s="104">
        <v>198.316</v>
      </c>
      <c r="E932" s="104">
        <v>18.406500000000001</v>
      </c>
      <c r="F932" s="104">
        <v>34.869900000000001</v>
      </c>
      <c r="G932" s="47">
        <v>25.0715</v>
      </c>
      <c r="H932" s="104">
        <v>-3.44E-2</v>
      </c>
      <c r="I932" s="105">
        <v>0.15437000000000001</v>
      </c>
    </row>
    <row r="933" spans="1:9">
      <c r="A933" s="104" t="s">
        <v>13</v>
      </c>
      <c r="B933" s="104">
        <v>128.78</v>
      </c>
      <c r="C933" s="104">
        <v>18.100000000000001</v>
      </c>
      <c r="D933" s="104">
        <v>199.32</v>
      </c>
      <c r="E933" s="104">
        <v>18.397600000000001</v>
      </c>
      <c r="F933" s="104">
        <v>34.867699999999999</v>
      </c>
      <c r="G933" s="47">
        <v>25.072099999999999</v>
      </c>
      <c r="H933" s="104">
        <v>-3.7499999999999999E-2</v>
      </c>
      <c r="I933" s="105">
        <v>0.14649000000000001</v>
      </c>
    </row>
    <row r="934" spans="1:9">
      <c r="A934" s="104" t="s">
        <v>14</v>
      </c>
      <c r="B934" s="104">
        <v>129.32</v>
      </c>
      <c r="C934" s="104">
        <v>18.100000000000001</v>
      </c>
      <c r="D934" s="104">
        <v>6.0330000000000004</v>
      </c>
      <c r="E934" s="104">
        <v>27.242000000000001</v>
      </c>
      <c r="F934" s="104">
        <v>34.726599999999998</v>
      </c>
      <c r="G934" s="47">
        <v>22.4344</v>
      </c>
      <c r="H934" s="104">
        <v>-0.1231</v>
      </c>
      <c r="I934" s="105">
        <v>1015.4</v>
      </c>
    </row>
    <row r="935" spans="1:9">
      <c r="A935" s="104" t="s">
        <v>14</v>
      </c>
      <c r="B935" s="104">
        <v>129.32</v>
      </c>
      <c r="C935" s="104">
        <v>18.100000000000001</v>
      </c>
      <c r="D935" s="104">
        <v>7.0430000000000001</v>
      </c>
      <c r="E935" s="104">
        <v>27.251200000000001</v>
      </c>
      <c r="F935" s="104">
        <v>34.726399999999998</v>
      </c>
      <c r="G935" s="47">
        <v>22.4313</v>
      </c>
      <c r="H935" s="104">
        <v>-0.1183</v>
      </c>
      <c r="I935" s="105">
        <v>798.16</v>
      </c>
    </row>
    <row r="936" spans="1:9">
      <c r="A936" s="104" t="s">
        <v>14</v>
      </c>
      <c r="B936" s="104">
        <v>129.32</v>
      </c>
      <c r="C936" s="104">
        <v>18.100000000000001</v>
      </c>
      <c r="D936" s="104">
        <v>8.0530000000000008</v>
      </c>
      <c r="E936" s="104">
        <v>27.179400000000001</v>
      </c>
      <c r="F936" s="104">
        <v>34.725900000000003</v>
      </c>
      <c r="G936" s="47">
        <v>22.454000000000001</v>
      </c>
      <c r="H936" s="104">
        <v>-0.1186</v>
      </c>
      <c r="I936" s="105">
        <v>714.94</v>
      </c>
    </row>
    <row r="937" spans="1:9">
      <c r="A937" s="104" t="s">
        <v>14</v>
      </c>
      <c r="B937" s="104">
        <v>129.32</v>
      </c>
      <c r="C937" s="104">
        <v>18.100000000000001</v>
      </c>
      <c r="D937" s="104">
        <v>9.0489999999999995</v>
      </c>
      <c r="E937" s="104">
        <v>27.036999999999999</v>
      </c>
      <c r="F937" s="104">
        <v>34.728400000000001</v>
      </c>
      <c r="G937" s="47">
        <v>22.5014</v>
      </c>
      <c r="H937" s="104">
        <v>-0.115</v>
      </c>
      <c r="I937" s="105">
        <v>649.21</v>
      </c>
    </row>
    <row r="938" spans="1:9">
      <c r="A938" s="104" t="s">
        <v>14</v>
      </c>
      <c r="B938" s="104">
        <v>129.32</v>
      </c>
      <c r="C938" s="104">
        <v>18.100000000000001</v>
      </c>
      <c r="D938" s="104">
        <v>10.063000000000001</v>
      </c>
      <c r="E938" s="104">
        <v>26.960899999999999</v>
      </c>
      <c r="F938" s="104">
        <v>34.7303</v>
      </c>
      <c r="G938" s="47">
        <v>22.527100000000001</v>
      </c>
      <c r="H938" s="104">
        <v>-0.1099</v>
      </c>
      <c r="I938" s="105">
        <v>773.12</v>
      </c>
    </row>
    <row r="939" spans="1:9">
      <c r="A939" s="104" t="s">
        <v>14</v>
      </c>
      <c r="B939" s="104">
        <v>129.32</v>
      </c>
      <c r="C939" s="104">
        <v>18.100000000000001</v>
      </c>
      <c r="D939" s="104">
        <v>11.07</v>
      </c>
      <c r="E939" s="104">
        <v>26.932300000000001</v>
      </c>
      <c r="F939" s="104">
        <v>34.7303</v>
      </c>
      <c r="G939" s="47">
        <v>22.536200000000001</v>
      </c>
      <c r="H939" s="104">
        <v>-0.1195</v>
      </c>
      <c r="I939" s="105">
        <v>717.37</v>
      </c>
    </row>
    <row r="940" spans="1:9">
      <c r="A940" s="104" t="s">
        <v>14</v>
      </c>
      <c r="B940" s="104">
        <v>129.32</v>
      </c>
      <c r="C940" s="104">
        <v>18.100000000000001</v>
      </c>
      <c r="D940" s="104">
        <v>12.077</v>
      </c>
      <c r="E940" s="104">
        <v>26.9177</v>
      </c>
      <c r="F940" s="104">
        <v>34.730800000000002</v>
      </c>
      <c r="G940" s="47">
        <v>22.5413</v>
      </c>
      <c r="H940" s="104">
        <v>-0.1201</v>
      </c>
      <c r="I940" s="105">
        <v>665.76</v>
      </c>
    </row>
    <row r="941" spans="1:9">
      <c r="A941" s="104" t="s">
        <v>14</v>
      </c>
      <c r="B941" s="104">
        <v>129.32</v>
      </c>
      <c r="C941" s="104">
        <v>18.100000000000001</v>
      </c>
      <c r="D941" s="104">
        <v>13.074999999999999</v>
      </c>
      <c r="E941" s="104">
        <v>26.909500000000001</v>
      </c>
      <c r="F941" s="104">
        <v>34.7316</v>
      </c>
      <c r="G941" s="47">
        <v>22.544499999999999</v>
      </c>
      <c r="H941" s="104">
        <v>-0.11749999999999999</v>
      </c>
      <c r="I941" s="105">
        <v>655.62</v>
      </c>
    </row>
    <row r="942" spans="1:9">
      <c r="A942" s="104" t="s">
        <v>14</v>
      </c>
      <c r="B942" s="104">
        <v>129.32</v>
      </c>
      <c r="C942" s="104">
        <v>18.100000000000001</v>
      </c>
      <c r="D942" s="104">
        <v>14.083</v>
      </c>
      <c r="E942" s="104">
        <v>26.8977</v>
      </c>
      <c r="F942" s="104">
        <v>34.732500000000002</v>
      </c>
      <c r="G942" s="47">
        <v>22.5489</v>
      </c>
      <c r="H942" s="104">
        <v>-8.9800000000000005E-2</v>
      </c>
      <c r="I942" s="105">
        <v>647.67999999999995</v>
      </c>
    </row>
    <row r="943" spans="1:9">
      <c r="A943" s="104" t="s">
        <v>14</v>
      </c>
      <c r="B943" s="104">
        <v>129.32</v>
      </c>
      <c r="C943" s="104">
        <v>18.100000000000001</v>
      </c>
      <c r="D943" s="104">
        <v>15.101000000000001</v>
      </c>
      <c r="E943" s="104">
        <v>26.8888</v>
      </c>
      <c r="F943" s="104">
        <v>34.732700000000001</v>
      </c>
      <c r="G943" s="47">
        <v>22.5519</v>
      </c>
      <c r="H943" s="104">
        <v>-8.6800000000000002E-2</v>
      </c>
      <c r="I943" s="105">
        <v>565.11</v>
      </c>
    </row>
    <row r="944" spans="1:9">
      <c r="A944" s="104" t="s">
        <v>14</v>
      </c>
      <c r="B944" s="104">
        <v>129.32</v>
      </c>
      <c r="C944" s="104">
        <v>18.100000000000001</v>
      </c>
      <c r="D944" s="104">
        <v>16.106000000000002</v>
      </c>
      <c r="E944" s="104">
        <v>26.884899999999998</v>
      </c>
      <c r="F944" s="104">
        <v>34.7331</v>
      </c>
      <c r="G944" s="47">
        <v>22.5534</v>
      </c>
      <c r="H944" s="104">
        <v>-8.6900000000000005E-2</v>
      </c>
      <c r="I944" s="105">
        <v>545.72</v>
      </c>
    </row>
    <row r="945" spans="1:9">
      <c r="A945" s="104" t="s">
        <v>14</v>
      </c>
      <c r="B945" s="104">
        <v>129.32</v>
      </c>
      <c r="C945" s="104">
        <v>18.100000000000001</v>
      </c>
      <c r="D945" s="104">
        <v>17.106000000000002</v>
      </c>
      <c r="E945" s="104">
        <v>26.8809</v>
      </c>
      <c r="F945" s="104">
        <v>34.733499999999999</v>
      </c>
      <c r="G945" s="47">
        <v>22.555</v>
      </c>
      <c r="H945" s="104">
        <v>-8.6900000000000005E-2</v>
      </c>
      <c r="I945" s="105">
        <v>432.42</v>
      </c>
    </row>
    <row r="946" spans="1:9">
      <c r="A946" s="104" t="s">
        <v>14</v>
      </c>
      <c r="B946" s="104">
        <v>129.32</v>
      </c>
      <c r="C946" s="104">
        <v>18.100000000000001</v>
      </c>
      <c r="D946" s="104">
        <v>18.103999999999999</v>
      </c>
      <c r="E946" s="104">
        <v>26.877600000000001</v>
      </c>
      <c r="F946" s="104">
        <v>34.733800000000002</v>
      </c>
      <c r="G946" s="47">
        <v>22.5563</v>
      </c>
      <c r="H946" s="104">
        <v>-8.5400000000000004E-2</v>
      </c>
      <c r="I946" s="105">
        <v>528.73</v>
      </c>
    </row>
    <row r="947" spans="1:9">
      <c r="A947" s="104" t="s">
        <v>14</v>
      </c>
      <c r="B947" s="104">
        <v>129.32</v>
      </c>
      <c r="C947" s="104">
        <v>18.100000000000001</v>
      </c>
      <c r="D947" s="104">
        <v>19.111999999999998</v>
      </c>
      <c r="E947" s="104">
        <v>26.876200000000001</v>
      </c>
      <c r="F947" s="104">
        <v>34.734299999999998</v>
      </c>
      <c r="G947" s="47">
        <v>22.557099999999998</v>
      </c>
      <c r="H947" s="104">
        <v>-8.6800000000000002E-2</v>
      </c>
      <c r="I947" s="105">
        <v>435.79</v>
      </c>
    </row>
    <row r="948" spans="1:9">
      <c r="A948" s="104" t="s">
        <v>14</v>
      </c>
      <c r="B948" s="104">
        <v>129.32</v>
      </c>
      <c r="C948" s="104">
        <v>18.100000000000001</v>
      </c>
      <c r="D948" s="104">
        <v>20.126000000000001</v>
      </c>
      <c r="E948" s="104">
        <v>26.873699999999999</v>
      </c>
      <c r="F948" s="104">
        <v>34.7348</v>
      </c>
      <c r="G948" s="47">
        <v>22.558199999999999</v>
      </c>
      <c r="H948" s="104">
        <v>-8.6900000000000005E-2</v>
      </c>
      <c r="I948" s="105">
        <v>381.82</v>
      </c>
    </row>
    <row r="949" spans="1:9">
      <c r="A949" s="104" t="s">
        <v>14</v>
      </c>
      <c r="B949" s="104">
        <v>129.32</v>
      </c>
      <c r="C949" s="104">
        <v>18.100000000000001</v>
      </c>
      <c r="D949" s="104">
        <v>21.137</v>
      </c>
      <c r="E949" s="104">
        <v>26.8687</v>
      </c>
      <c r="F949" s="104">
        <v>34.735500000000002</v>
      </c>
      <c r="G949" s="47">
        <v>22.560400000000001</v>
      </c>
      <c r="H949" s="104">
        <v>-8.6900000000000005E-2</v>
      </c>
      <c r="I949" s="105">
        <v>415.59</v>
      </c>
    </row>
    <row r="950" spans="1:9">
      <c r="A950" s="104" t="s">
        <v>14</v>
      </c>
      <c r="B950" s="104">
        <v>129.32</v>
      </c>
      <c r="C950" s="104">
        <v>18.100000000000001</v>
      </c>
      <c r="D950" s="104">
        <v>22.135999999999999</v>
      </c>
      <c r="E950" s="104">
        <v>26.863399999999999</v>
      </c>
      <c r="F950" s="104">
        <v>34.736400000000003</v>
      </c>
      <c r="G950" s="47">
        <v>22.5627</v>
      </c>
      <c r="H950" s="104">
        <v>-8.6900000000000005E-2</v>
      </c>
      <c r="I950" s="105">
        <v>359.02</v>
      </c>
    </row>
    <row r="951" spans="1:9">
      <c r="A951" s="104" t="s">
        <v>14</v>
      </c>
      <c r="B951" s="104">
        <v>129.32</v>
      </c>
      <c r="C951" s="104">
        <v>18.100000000000001</v>
      </c>
      <c r="D951" s="104">
        <v>23.14</v>
      </c>
      <c r="E951" s="104">
        <v>26.8611</v>
      </c>
      <c r="F951" s="104">
        <v>34.736600000000003</v>
      </c>
      <c r="G951" s="47">
        <v>22.563600000000001</v>
      </c>
      <c r="H951" s="104">
        <v>-8.6900000000000005E-2</v>
      </c>
      <c r="I951" s="105">
        <v>337.87</v>
      </c>
    </row>
    <row r="952" spans="1:9">
      <c r="A952" s="104" t="s">
        <v>14</v>
      </c>
      <c r="B952" s="104">
        <v>129.32</v>
      </c>
      <c r="C952" s="104">
        <v>18.100000000000001</v>
      </c>
      <c r="D952" s="104">
        <v>24.15</v>
      </c>
      <c r="E952" s="104">
        <v>26.8583</v>
      </c>
      <c r="F952" s="104">
        <v>34.736899999999999</v>
      </c>
      <c r="G952" s="47">
        <v>22.564699999999998</v>
      </c>
      <c r="H952" s="104">
        <v>-8.6900000000000005E-2</v>
      </c>
      <c r="I952" s="105">
        <v>373.59</v>
      </c>
    </row>
    <row r="953" spans="1:9">
      <c r="A953" s="104" t="s">
        <v>14</v>
      </c>
      <c r="B953" s="104">
        <v>129.32</v>
      </c>
      <c r="C953" s="104">
        <v>18.100000000000001</v>
      </c>
      <c r="D953" s="104">
        <v>25.154</v>
      </c>
      <c r="E953" s="104">
        <v>26.854700000000001</v>
      </c>
      <c r="F953" s="104">
        <v>34.737400000000001</v>
      </c>
      <c r="G953" s="47">
        <v>22.566299999999998</v>
      </c>
      <c r="H953" s="104">
        <v>-8.6900000000000005E-2</v>
      </c>
      <c r="I953" s="105">
        <v>336.92</v>
      </c>
    </row>
    <row r="954" spans="1:9">
      <c r="A954" s="104" t="s">
        <v>14</v>
      </c>
      <c r="B954" s="104">
        <v>129.32</v>
      </c>
      <c r="C954" s="104">
        <v>18.100000000000001</v>
      </c>
      <c r="D954" s="104">
        <v>26.167999999999999</v>
      </c>
      <c r="E954" s="104">
        <v>26.851199999999999</v>
      </c>
      <c r="F954" s="104">
        <v>34.738100000000003</v>
      </c>
      <c r="G954" s="47">
        <v>22.567900000000002</v>
      </c>
      <c r="H954" s="104">
        <v>-8.6900000000000005E-2</v>
      </c>
      <c r="I954" s="105">
        <v>334.28</v>
      </c>
    </row>
    <row r="955" spans="1:9">
      <c r="A955" s="104" t="s">
        <v>14</v>
      </c>
      <c r="B955" s="104">
        <v>129.32</v>
      </c>
      <c r="C955" s="104">
        <v>18.100000000000001</v>
      </c>
      <c r="D955" s="104">
        <v>27.161999999999999</v>
      </c>
      <c r="E955" s="104">
        <v>26.849699999999999</v>
      </c>
      <c r="F955" s="104">
        <v>34.738500000000002</v>
      </c>
      <c r="G955" s="47">
        <v>22.5686</v>
      </c>
      <c r="H955" s="104">
        <v>-8.6900000000000005E-2</v>
      </c>
      <c r="I955" s="105">
        <v>302.70999999999998</v>
      </c>
    </row>
    <row r="956" spans="1:9">
      <c r="A956" s="104" t="s">
        <v>14</v>
      </c>
      <c r="B956" s="104">
        <v>129.32</v>
      </c>
      <c r="C956" s="104">
        <v>18.100000000000001</v>
      </c>
      <c r="D956" s="104">
        <v>28.164999999999999</v>
      </c>
      <c r="E956" s="104">
        <v>26.848700000000001</v>
      </c>
      <c r="F956" s="104">
        <v>34.738500000000002</v>
      </c>
      <c r="G956" s="47">
        <v>22.568999999999999</v>
      </c>
      <c r="H956" s="104">
        <v>-8.6900000000000005E-2</v>
      </c>
      <c r="I956" s="105">
        <v>282.83999999999997</v>
      </c>
    </row>
    <row r="957" spans="1:9">
      <c r="A957" s="104" t="s">
        <v>14</v>
      </c>
      <c r="B957" s="104">
        <v>129.32</v>
      </c>
      <c r="C957" s="104">
        <v>18.100000000000001</v>
      </c>
      <c r="D957" s="104">
        <v>29.18</v>
      </c>
      <c r="E957" s="104">
        <v>26.846</v>
      </c>
      <c r="F957" s="104">
        <v>34.739199999999997</v>
      </c>
      <c r="G957" s="47">
        <v>22.570399999999999</v>
      </c>
      <c r="H957" s="104">
        <v>-8.6900000000000005E-2</v>
      </c>
      <c r="I957" s="105">
        <v>283.72000000000003</v>
      </c>
    </row>
    <row r="958" spans="1:9">
      <c r="A958" s="104" t="s">
        <v>14</v>
      </c>
      <c r="B958" s="104">
        <v>129.32</v>
      </c>
      <c r="C958" s="104">
        <v>18.100000000000001</v>
      </c>
      <c r="D958" s="104">
        <v>30.193000000000001</v>
      </c>
      <c r="E958" s="104">
        <v>26.843699999999998</v>
      </c>
      <c r="F958" s="104">
        <v>34.739899999999999</v>
      </c>
      <c r="G958" s="47">
        <v>22.5717</v>
      </c>
      <c r="H958" s="104">
        <v>-8.6900000000000005E-2</v>
      </c>
      <c r="I958" s="105">
        <v>291.52</v>
      </c>
    </row>
    <row r="959" spans="1:9">
      <c r="A959" s="104" t="s">
        <v>14</v>
      </c>
      <c r="B959" s="104">
        <v>129.32</v>
      </c>
      <c r="C959" s="104">
        <v>18.100000000000001</v>
      </c>
      <c r="D959" s="104">
        <v>31.201000000000001</v>
      </c>
      <c r="E959" s="104">
        <v>26.842400000000001</v>
      </c>
      <c r="F959" s="104">
        <v>34.740299999999998</v>
      </c>
      <c r="G959" s="47">
        <v>22.572399999999998</v>
      </c>
      <c r="H959" s="104">
        <v>-8.6900000000000005E-2</v>
      </c>
      <c r="I959" s="105">
        <v>227.46</v>
      </c>
    </row>
    <row r="960" spans="1:9">
      <c r="A960" s="104" t="s">
        <v>14</v>
      </c>
      <c r="B960" s="104">
        <v>129.32</v>
      </c>
      <c r="C960" s="104">
        <v>18.100000000000001</v>
      </c>
      <c r="D960" s="104">
        <v>32.204000000000001</v>
      </c>
      <c r="E960" s="104">
        <v>26.840499999999999</v>
      </c>
      <c r="F960" s="104">
        <v>34.741100000000003</v>
      </c>
      <c r="G960" s="47">
        <v>22.573499999999999</v>
      </c>
      <c r="H960" s="104">
        <v>-8.4099999999999994E-2</v>
      </c>
      <c r="I960" s="105">
        <v>266.88</v>
      </c>
    </row>
    <row r="961" spans="1:9">
      <c r="A961" s="104" t="s">
        <v>14</v>
      </c>
      <c r="B961" s="104">
        <v>129.32</v>
      </c>
      <c r="C961" s="104">
        <v>18.100000000000001</v>
      </c>
      <c r="D961" s="104">
        <v>33.195999999999998</v>
      </c>
      <c r="E961" s="104">
        <v>26.838000000000001</v>
      </c>
      <c r="F961" s="104">
        <v>34.741999999999997</v>
      </c>
      <c r="G961" s="47">
        <v>22.574999999999999</v>
      </c>
      <c r="H961" s="104">
        <v>-5.3600000000000002E-2</v>
      </c>
      <c r="I961" s="105">
        <v>200.81</v>
      </c>
    </row>
    <row r="962" spans="1:9">
      <c r="A962" s="104" t="s">
        <v>14</v>
      </c>
      <c r="B962" s="104">
        <v>129.32</v>
      </c>
      <c r="C962" s="104">
        <v>18.100000000000001</v>
      </c>
      <c r="D962" s="104">
        <v>34.210999999999999</v>
      </c>
      <c r="E962" s="104">
        <v>26.8353</v>
      </c>
      <c r="F962" s="104">
        <v>34.742800000000003</v>
      </c>
      <c r="G962" s="47">
        <v>22.576499999999999</v>
      </c>
      <c r="H962" s="104">
        <v>-8.7099999999999997E-2</v>
      </c>
      <c r="I962" s="105">
        <v>231.05</v>
      </c>
    </row>
    <row r="963" spans="1:9">
      <c r="A963" s="104" t="s">
        <v>14</v>
      </c>
      <c r="B963" s="104">
        <v>129.32</v>
      </c>
      <c r="C963" s="104">
        <v>18.100000000000001</v>
      </c>
      <c r="D963" s="104">
        <v>35.22</v>
      </c>
      <c r="E963" s="104">
        <v>26.834700000000002</v>
      </c>
      <c r="F963" s="104">
        <v>34.743000000000002</v>
      </c>
      <c r="G963" s="47">
        <v>22.576799999999999</v>
      </c>
      <c r="H963" s="104">
        <v>-8.6900000000000005E-2</v>
      </c>
      <c r="I963" s="105">
        <v>208.4</v>
      </c>
    </row>
    <row r="964" spans="1:9">
      <c r="A964" s="104" t="s">
        <v>14</v>
      </c>
      <c r="B964" s="104">
        <v>129.32</v>
      </c>
      <c r="C964" s="104">
        <v>18.100000000000001</v>
      </c>
      <c r="D964" s="104">
        <v>36.231999999999999</v>
      </c>
      <c r="E964" s="104">
        <v>26.831299999999999</v>
      </c>
      <c r="F964" s="104">
        <v>34.744500000000002</v>
      </c>
      <c r="G964" s="47">
        <v>22.579000000000001</v>
      </c>
      <c r="H964" s="104">
        <v>-8.6900000000000005E-2</v>
      </c>
      <c r="I964" s="105">
        <v>203.12</v>
      </c>
    </row>
    <row r="965" spans="1:9">
      <c r="A965" s="104" t="s">
        <v>14</v>
      </c>
      <c r="B965" s="104">
        <v>129.32</v>
      </c>
      <c r="C965" s="104">
        <v>18.100000000000001</v>
      </c>
      <c r="D965" s="104">
        <v>37.234000000000002</v>
      </c>
      <c r="E965" s="104">
        <v>26.8279</v>
      </c>
      <c r="F965" s="104">
        <v>34.745899999999999</v>
      </c>
      <c r="G965" s="47">
        <v>22.581199999999999</v>
      </c>
      <c r="H965" s="104">
        <v>-7.8799999999999995E-2</v>
      </c>
      <c r="I965" s="105">
        <v>212.37</v>
      </c>
    </row>
    <row r="966" spans="1:9">
      <c r="A966" s="104" t="s">
        <v>14</v>
      </c>
      <c r="B966" s="104">
        <v>129.32</v>
      </c>
      <c r="C966" s="104">
        <v>18.100000000000001</v>
      </c>
      <c r="D966" s="104">
        <v>38.232999999999997</v>
      </c>
      <c r="E966" s="104">
        <v>26.824100000000001</v>
      </c>
      <c r="F966" s="104">
        <v>34.747399999999999</v>
      </c>
      <c r="G966" s="47">
        <v>22.583500000000001</v>
      </c>
      <c r="H966" s="104">
        <v>-4.5999999999999999E-2</v>
      </c>
      <c r="I966" s="105">
        <v>180.45</v>
      </c>
    </row>
    <row r="967" spans="1:9">
      <c r="A967" s="104" t="s">
        <v>14</v>
      </c>
      <c r="B967" s="104">
        <v>129.32</v>
      </c>
      <c r="C967" s="104">
        <v>18.100000000000001</v>
      </c>
      <c r="D967" s="104">
        <v>39.238</v>
      </c>
      <c r="E967" s="104">
        <v>26.82</v>
      </c>
      <c r="F967" s="104">
        <v>34.749000000000002</v>
      </c>
      <c r="G967" s="47">
        <v>22.585999999999999</v>
      </c>
      <c r="H967" s="104">
        <v>-4.5499999999999999E-2</v>
      </c>
      <c r="I967" s="105">
        <v>189.41</v>
      </c>
    </row>
    <row r="968" spans="1:9">
      <c r="A968" s="104" t="s">
        <v>14</v>
      </c>
      <c r="B968" s="104">
        <v>129.32</v>
      </c>
      <c r="C968" s="104">
        <v>18.100000000000001</v>
      </c>
      <c r="D968" s="104">
        <v>40.250999999999998</v>
      </c>
      <c r="E968" s="104">
        <v>26.811599999999999</v>
      </c>
      <c r="F968" s="104">
        <v>34.7517</v>
      </c>
      <c r="G968" s="47">
        <v>22.590699999999998</v>
      </c>
      <c r="H968" s="104">
        <v>-4.4600000000000001E-2</v>
      </c>
      <c r="I968" s="105">
        <v>157.27000000000001</v>
      </c>
    </row>
    <row r="969" spans="1:9">
      <c r="A969" s="104" t="s">
        <v>14</v>
      </c>
      <c r="B969" s="104">
        <v>129.32</v>
      </c>
      <c r="C969" s="104">
        <v>18.100000000000001</v>
      </c>
      <c r="D969" s="104">
        <v>41.259</v>
      </c>
      <c r="E969" s="104">
        <v>26.786100000000001</v>
      </c>
      <c r="F969" s="104">
        <v>34.756300000000003</v>
      </c>
      <c r="G969" s="47">
        <v>22.6023</v>
      </c>
      <c r="H969" s="104">
        <v>-4.9200000000000001E-2</v>
      </c>
      <c r="I969" s="105">
        <v>145.74</v>
      </c>
    </row>
    <row r="970" spans="1:9">
      <c r="A970" s="104" t="s">
        <v>14</v>
      </c>
      <c r="B970" s="104">
        <v>129.32</v>
      </c>
      <c r="C970" s="104">
        <v>18.100000000000001</v>
      </c>
      <c r="D970" s="104">
        <v>42.265999999999998</v>
      </c>
      <c r="E970" s="104">
        <v>26.747900000000001</v>
      </c>
      <c r="F970" s="104">
        <v>34.762799999999999</v>
      </c>
      <c r="G970" s="47">
        <v>22.619299999999999</v>
      </c>
      <c r="H970" s="104">
        <v>-3.78E-2</v>
      </c>
      <c r="I970" s="105">
        <v>150.88999999999999</v>
      </c>
    </row>
    <row r="971" spans="1:9">
      <c r="A971" s="104" t="s">
        <v>14</v>
      </c>
      <c r="B971" s="104">
        <v>129.32</v>
      </c>
      <c r="C971" s="104">
        <v>18.100000000000001</v>
      </c>
      <c r="D971" s="104">
        <v>43.271000000000001</v>
      </c>
      <c r="E971" s="104">
        <v>26.726500000000001</v>
      </c>
      <c r="F971" s="104">
        <v>34.764200000000002</v>
      </c>
      <c r="G971" s="47">
        <v>22.627099999999999</v>
      </c>
      <c r="H971" s="104">
        <v>1.2999999999999999E-3</v>
      </c>
      <c r="I971" s="105">
        <v>134.81</v>
      </c>
    </row>
    <row r="972" spans="1:9">
      <c r="A972" s="104" t="s">
        <v>14</v>
      </c>
      <c r="B972" s="104">
        <v>129.32</v>
      </c>
      <c r="C972" s="104">
        <v>18.100000000000001</v>
      </c>
      <c r="D972" s="104">
        <v>44.277999999999999</v>
      </c>
      <c r="E972" s="104">
        <v>26.611599999999999</v>
      </c>
      <c r="F972" s="104">
        <v>34.7746</v>
      </c>
      <c r="G972" s="47">
        <v>22.671299999999999</v>
      </c>
      <c r="H972" s="104">
        <v>-1.6999999999999999E-3</v>
      </c>
      <c r="I972" s="105">
        <v>126.9</v>
      </c>
    </row>
    <row r="973" spans="1:9">
      <c r="A973" s="104" t="s">
        <v>14</v>
      </c>
      <c r="B973" s="104">
        <v>129.32</v>
      </c>
      <c r="C973" s="104">
        <v>18.100000000000001</v>
      </c>
      <c r="D973" s="104">
        <v>45.280999999999999</v>
      </c>
      <c r="E973" s="104">
        <v>26.5717</v>
      </c>
      <c r="F973" s="104">
        <v>34.780099999999997</v>
      </c>
      <c r="G973" s="47">
        <v>22.688199999999998</v>
      </c>
      <c r="H973" s="104">
        <v>-5.2200000000000003E-2</v>
      </c>
      <c r="I973" s="105">
        <v>140.66999999999999</v>
      </c>
    </row>
    <row r="974" spans="1:9">
      <c r="A974" s="104" t="s">
        <v>14</v>
      </c>
      <c r="B974" s="104">
        <v>129.32</v>
      </c>
      <c r="C974" s="104">
        <v>18.100000000000001</v>
      </c>
      <c r="D974" s="104">
        <v>46.287999999999997</v>
      </c>
      <c r="E974" s="104">
        <v>26.541899999999998</v>
      </c>
      <c r="F974" s="104">
        <v>34.781799999999997</v>
      </c>
      <c r="G974" s="47">
        <v>22.698799999999999</v>
      </c>
      <c r="H974" s="104">
        <v>-2.9999999999999997E-4</v>
      </c>
      <c r="I974" s="105">
        <v>123.11</v>
      </c>
    </row>
    <row r="975" spans="1:9">
      <c r="A975" s="104" t="s">
        <v>14</v>
      </c>
      <c r="B975" s="104">
        <v>129.32</v>
      </c>
      <c r="C975" s="104">
        <v>18.100000000000001</v>
      </c>
      <c r="D975" s="104">
        <v>47.298000000000002</v>
      </c>
      <c r="E975" s="104">
        <v>26.516200000000001</v>
      </c>
      <c r="F975" s="104">
        <v>34.782299999999999</v>
      </c>
      <c r="G975" s="47">
        <v>22.7073</v>
      </c>
      <c r="H975" s="104">
        <v>4.7999999999999996E-3</v>
      </c>
      <c r="I975" s="105">
        <v>119.47</v>
      </c>
    </row>
    <row r="976" spans="1:9">
      <c r="A976" s="104" t="s">
        <v>14</v>
      </c>
      <c r="B976" s="104">
        <v>129.32</v>
      </c>
      <c r="C976" s="104">
        <v>18.100000000000001</v>
      </c>
      <c r="D976" s="104">
        <v>48.3</v>
      </c>
      <c r="E976" s="104">
        <v>26.494299999999999</v>
      </c>
      <c r="F976" s="104">
        <v>34.784100000000002</v>
      </c>
      <c r="G976" s="47">
        <v>22.715499999999999</v>
      </c>
      <c r="H976" s="104">
        <v>2.3999999999999998E-3</v>
      </c>
      <c r="I976" s="105">
        <v>118.51</v>
      </c>
    </row>
    <row r="977" spans="1:9">
      <c r="A977" s="104" t="s">
        <v>14</v>
      </c>
      <c r="B977" s="104">
        <v>129.32</v>
      </c>
      <c r="C977" s="104">
        <v>18.100000000000001</v>
      </c>
      <c r="D977" s="104">
        <v>49.305999999999997</v>
      </c>
      <c r="E977" s="104">
        <v>26.461500000000001</v>
      </c>
      <c r="F977" s="104">
        <v>34.785299999999999</v>
      </c>
      <c r="G977" s="47">
        <v>22.726800000000001</v>
      </c>
      <c r="H977" s="104">
        <v>2.8E-3</v>
      </c>
      <c r="I977" s="105">
        <v>106.99</v>
      </c>
    </row>
    <row r="978" spans="1:9">
      <c r="A978" s="104" t="s">
        <v>14</v>
      </c>
      <c r="B978" s="104">
        <v>129.32</v>
      </c>
      <c r="C978" s="104">
        <v>18.100000000000001</v>
      </c>
      <c r="D978" s="104">
        <v>50.314</v>
      </c>
      <c r="E978" s="104">
        <v>26.419499999999999</v>
      </c>
      <c r="F978" s="104">
        <v>34.786799999999999</v>
      </c>
      <c r="G978" s="47">
        <v>22.741099999999999</v>
      </c>
      <c r="H978" s="104">
        <v>3.0000000000000001E-3</v>
      </c>
      <c r="I978" s="105">
        <v>107.54</v>
      </c>
    </row>
    <row r="979" spans="1:9">
      <c r="A979" s="104" t="s">
        <v>14</v>
      </c>
      <c r="B979" s="104">
        <v>129.32</v>
      </c>
      <c r="C979" s="104">
        <v>18.100000000000001</v>
      </c>
      <c r="D979" s="104">
        <v>51.320999999999998</v>
      </c>
      <c r="E979" s="104">
        <v>26.378</v>
      </c>
      <c r="F979" s="104">
        <v>34.789099999999998</v>
      </c>
      <c r="G979" s="47">
        <v>22.756</v>
      </c>
      <c r="H979" s="104">
        <v>2E-3</v>
      </c>
      <c r="I979" s="105">
        <v>97.022000000000006</v>
      </c>
    </row>
    <row r="980" spans="1:9">
      <c r="A980" s="104" t="s">
        <v>14</v>
      </c>
      <c r="B980" s="104">
        <v>129.32</v>
      </c>
      <c r="C980" s="104">
        <v>18.100000000000001</v>
      </c>
      <c r="D980" s="104">
        <v>52.329000000000001</v>
      </c>
      <c r="E980" s="104">
        <v>26.341999999999999</v>
      </c>
      <c r="F980" s="104">
        <v>34.790199999999999</v>
      </c>
      <c r="G980" s="47">
        <v>22.7681</v>
      </c>
      <c r="H980" s="104">
        <v>1.8E-3</v>
      </c>
      <c r="I980" s="105">
        <v>101.14</v>
      </c>
    </row>
    <row r="981" spans="1:9">
      <c r="A981" s="104" t="s">
        <v>14</v>
      </c>
      <c r="B981" s="104">
        <v>129.32</v>
      </c>
      <c r="C981" s="104">
        <v>18.100000000000001</v>
      </c>
      <c r="D981" s="104">
        <v>53.338999999999999</v>
      </c>
      <c r="E981" s="104">
        <v>26.265899999999998</v>
      </c>
      <c r="F981" s="104">
        <v>34.791600000000003</v>
      </c>
      <c r="G981" s="47">
        <v>22.792999999999999</v>
      </c>
      <c r="H981" s="104">
        <v>2.9999999999999997E-4</v>
      </c>
      <c r="I981" s="105">
        <v>98.447000000000003</v>
      </c>
    </row>
    <row r="982" spans="1:9">
      <c r="A982" s="104" t="s">
        <v>14</v>
      </c>
      <c r="B982" s="104">
        <v>129.32</v>
      </c>
      <c r="C982" s="104">
        <v>18.100000000000001</v>
      </c>
      <c r="D982" s="104">
        <v>54.347000000000001</v>
      </c>
      <c r="E982" s="104">
        <v>26.170300000000001</v>
      </c>
      <c r="F982" s="104">
        <v>34.794899999999998</v>
      </c>
      <c r="G982" s="47">
        <v>22.825399999999998</v>
      </c>
      <c r="H982" s="104">
        <v>3.2000000000000002E-3</v>
      </c>
      <c r="I982" s="105">
        <v>101.74</v>
      </c>
    </row>
    <row r="983" spans="1:9">
      <c r="A983" s="104" t="s">
        <v>14</v>
      </c>
      <c r="B983" s="104">
        <v>129.32</v>
      </c>
      <c r="C983" s="104">
        <v>18.100000000000001</v>
      </c>
      <c r="D983" s="104">
        <v>55.347000000000001</v>
      </c>
      <c r="E983" s="104">
        <v>26.145700000000001</v>
      </c>
      <c r="F983" s="104">
        <v>34.794800000000002</v>
      </c>
      <c r="G983" s="47">
        <v>22.832999999999998</v>
      </c>
      <c r="H983" s="104">
        <v>2.8999999999999998E-3</v>
      </c>
      <c r="I983" s="105">
        <v>95.528000000000006</v>
      </c>
    </row>
    <row r="984" spans="1:9">
      <c r="A984" s="104" t="s">
        <v>14</v>
      </c>
      <c r="B984" s="104">
        <v>129.32</v>
      </c>
      <c r="C984" s="104">
        <v>18.100000000000001</v>
      </c>
      <c r="D984" s="104">
        <v>56.353000000000002</v>
      </c>
      <c r="E984" s="104">
        <v>26.1173</v>
      </c>
      <c r="F984" s="104">
        <v>34.795400000000001</v>
      </c>
      <c r="G984" s="47">
        <v>22.842400000000001</v>
      </c>
      <c r="H984" s="104">
        <v>2.8E-3</v>
      </c>
      <c r="I984" s="105">
        <v>88.340999999999994</v>
      </c>
    </row>
    <row r="985" spans="1:9">
      <c r="A985" s="104" t="s">
        <v>14</v>
      </c>
      <c r="B985" s="104">
        <v>129.32</v>
      </c>
      <c r="C985" s="104">
        <v>18.100000000000001</v>
      </c>
      <c r="D985" s="104">
        <v>57.344999999999999</v>
      </c>
      <c r="E985" s="104">
        <v>26.096800000000002</v>
      </c>
      <c r="F985" s="104">
        <v>34.7941</v>
      </c>
      <c r="G985" s="47">
        <v>22.847799999999999</v>
      </c>
      <c r="H985" s="104">
        <v>-1E-3</v>
      </c>
      <c r="I985" s="105">
        <v>86.471000000000004</v>
      </c>
    </row>
    <row r="986" spans="1:9">
      <c r="A986" s="104" t="s">
        <v>14</v>
      </c>
      <c r="B986" s="104">
        <v>129.32</v>
      </c>
      <c r="C986" s="104">
        <v>18.100000000000001</v>
      </c>
      <c r="D986" s="104">
        <v>58.365000000000002</v>
      </c>
      <c r="E986" s="104">
        <v>26.064299999999999</v>
      </c>
      <c r="F986" s="104">
        <v>34.794199999999996</v>
      </c>
      <c r="G986" s="47">
        <v>22.858000000000001</v>
      </c>
      <c r="H986" s="104">
        <v>1.89E-2</v>
      </c>
      <c r="I986" s="105">
        <v>88.218000000000004</v>
      </c>
    </row>
    <row r="987" spans="1:9">
      <c r="A987" s="104" t="s">
        <v>14</v>
      </c>
      <c r="B987" s="104">
        <v>129.32</v>
      </c>
      <c r="C987" s="104">
        <v>18.100000000000001</v>
      </c>
      <c r="D987" s="104">
        <v>59.374000000000002</v>
      </c>
      <c r="E987" s="104">
        <v>26.038</v>
      </c>
      <c r="F987" s="104">
        <v>34.793199999999999</v>
      </c>
      <c r="G987" s="47">
        <v>22.865500000000001</v>
      </c>
      <c r="H987" s="104">
        <v>1.7399999999999999E-2</v>
      </c>
      <c r="I987" s="105">
        <v>88.912999999999997</v>
      </c>
    </row>
    <row r="988" spans="1:9">
      <c r="A988" s="104" t="s">
        <v>14</v>
      </c>
      <c r="B988" s="104">
        <v>129.32</v>
      </c>
      <c r="C988" s="104">
        <v>18.100000000000001</v>
      </c>
      <c r="D988" s="104">
        <v>60.38</v>
      </c>
      <c r="E988" s="104">
        <v>26.003299999999999</v>
      </c>
      <c r="F988" s="104">
        <v>34.7926</v>
      </c>
      <c r="G988" s="47">
        <v>22.875800000000002</v>
      </c>
      <c r="H988" s="104">
        <v>1.5299999999999999E-2</v>
      </c>
      <c r="I988" s="105">
        <v>83.07</v>
      </c>
    </row>
    <row r="989" spans="1:9">
      <c r="A989" s="104" t="s">
        <v>14</v>
      </c>
      <c r="B989" s="104">
        <v>129.32</v>
      </c>
      <c r="C989" s="104">
        <v>18.100000000000001</v>
      </c>
      <c r="D989" s="104">
        <v>61.384</v>
      </c>
      <c r="E989" s="104">
        <v>25.9773</v>
      </c>
      <c r="F989" s="104">
        <v>34.7926</v>
      </c>
      <c r="G989" s="47">
        <v>22.883900000000001</v>
      </c>
      <c r="H989" s="104">
        <v>3.7000000000000002E-3</v>
      </c>
      <c r="I989" s="105">
        <v>79.953000000000003</v>
      </c>
    </row>
    <row r="990" spans="1:9">
      <c r="A990" s="104" t="s">
        <v>14</v>
      </c>
      <c r="B990" s="104">
        <v>129.32</v>
      </c>
      <c r="C990" s="104">
        <v>18.100000000000001</v>
      </c>
      <c r="D990" s="104">
        <v>62.395000000000003</v>
      </c>
      <c r="E990" s="104">
        <v>25.965499999999999</v>
      </c>
      <c r="F990" s="104">
        <v>34.792700000000004</v>
      </c>
      <c r="G990" s="47">
        <v>22.887699999999999</v>
      </c>
      <c r="H990" s="104">
        <v>2.5700000000000001E-2</v>
      </c>
      <c r="I990" s="105">
        <v>80.314999999999998</v>
      </c>
    </row>
    <row r="991" spans="1:9">
      <c r="A991" s="104" t="s">
        <v>14</v>
      </c>
      <c r="B991" s="104">
        <v>129.32</v>
      </c>
      <c r="C991" s="104">
        <v>18.100000000000001</v>
      </c>
      <c r="D991" s="104">
        <v>63.402000000000001</v>
      </c>
      <c r="E991" s="104">
        <v>25.961500000000001</v>
      </c>
      <c r="F991" s="104">
        <v>34.7926</v>
      </c>
      <c r="G991" s="47">
        <v>22.8889</v>
      </c>
      <c r="H991" s="104">
        <v>1.2999999999999999E-2</v>
      </c>
      <c r="I991" s="105">
        <v>80.879000000000005</v>
      </c>
    </row>
    <row r="992" spans="1:9">
      <c r="A992" s="104" t="s">
        <v>14</v>
      </c>
      <c r="B992" s="104">
        <v>129.32</v>
      </c>
      <c r="C992" s="104">
        <v>18.100000000000001</v>
      </c>
      <c r="D992" s="104">
        <v>64.406000000000006</v>
      </c>
      <c r="E992" s="104">
        <v>25.9498</v>
      </c>
      <c r="F992" s="104">
        <v>34.792900000000003</v>
      </c>
      <c r="G992" s="47">
        <v>22.892700000000001</v>
      </c>
      <c r="H992" s="104">
        <v>1.4E-3</v>
      </c>
      <c r="I992" s="105">
        <v>83.64</v>
      </c>
    </row>
    <row r="993" spans="1:9">
      <c r="A993" s="104" t="s">
        <v>14</v>
      </c>
      <c r="B993" s="104">
        <v>129.32</v>
      </c>
      <c r="C993" s="104">
        <v>18.100000000000001</v>
      </c>
      <c r="D993" s="104">
        <v>65.41</v>
      </c>
      <c r="E993" s="104">
        <v>25.934100000000001</v>
      </c>
      <c r="F993" s="104">
        <v>34.796799999999998</v>
      </c>
      <c r="G993" s="47">
        <v>22.900500000000001</v>
      </c>
      <c r="H993" s="104">
        <v>1.0500000000000001E-2</v>
      </c>
      <c r="I993" s="105">
        <v>77.286000000000001</v>
      </c>
    </row>
    <row r="994" spans="1:9">
      <c r="A994" s="104" t="s">
        <v>14</v>
      </c>
      <c r="B994" s="104">
        <v>129.32</v>
      </c>
      <c r="C994" s="104">
        <v>18.100000000000001</v>
      </c>
      <c r="D994" s="104">
        <v>66.412000000000006</v>
      </c>
      <c r="E994" s="104">
        <v>25.895499999999998</v>
      </c>
      <c r="F994" s="104">
        <v>34.8005</v>
      </c>
      <c r="G994" s="47">
        <v>22.915299999999998</v>
      </c>
      <c r="H994" s="104">
        <v>3.4700000000000002E-2</v>
      </c>
      <c r="I994" s="105">
        <v>71.489000000000004</v>
      </c>
    </row>
    <row r="995" spans="1:9">
      <c r="A995" s="104" t="s">
        <v>14</v>
      </c>
      <c r="B995" s="104">
        <v>129.32</v>
      </c>
      <c r="C995" s="104">
        <v>18.100000000000001</v>
      </c>
      <c r="D995" s="104">
        <v>67.415999999999997</v>
      </c>
      <c r="E995" s="104">
        <v>25.8674</v>
      </c>
      <c r="F995" s="104">
        <v>34.804900000000004</v>
      </c>
      <c r="G995" s="47">
        <v>22.927399999999999</v>
      </c>
      <c r="H995" s="104">
        <v>3.5200000000000002E-2</v>
      </c>
      <c r="I995" s="105">
        <v>70.722999999999999</v>
      </c>
    </row>
    <row r="996" spans="1:9">
      <c r="A996" s="104" t="s">
        <v>14</v>
      </c>
      <c r="B996" s="104">
        <v>129.32</v>
      </c>
      <c r="C996" s="104">
        <v>18.100000000000001</v>
      </c>
      <c r="D996" s="104">
        <v>68.430000000000007</v>
      </c>
      <c r="E996" s="104">
        <v>25.811699999999998</v>
      </c>
      <c r="F996" s="104">
        <v>34.808399999999999</v>
      </c>
      <c r="G996" s="47">
        <v>22.947299999999998</v>
      </c>
      <c r="H996" s="104">
        <v>3.5200000000000002E-2</v>
      </c>
      <c r="I996" s="105">
        <v>67.314999999999998</v>
      </c>
    </row>
    <row r="997" spans="1:9">
      <c r="A997" s="104" t="s">
        <v>14</v>
      </c>
      <c r="B997" s="104">
        <v>129.32</v>
      </c>
      <c r="C997" s="104">
        <v>18.100000000000001</v>
      </c>
      <c r="D997" s="104">
        <v>69.438000000000002</v>
      </c>
      <c r="E997" s="104">
        <v>25.776499999999999</v>
      </c>
      <c r="F997" s="104">
        <v>34.808399999999999</v>
      </c>
      <c r="G997" s="47">
        <v>22.958200000000001</v>
      </c>
      <c r="H997" s="104">
        <v>5.1200000000000002E-2</v>
      </c>
      <c r="I997" s="105">
        <v>67.900999999999996</v>
      </c>
    </row>
    <row r="998" spans="1:9">
      <c r="A998" s="104" t="s">
        <v>14</v>
      </c>
      <c r="B998" s="104">
        <v>129.32</v>
      </c>
      <c r="C998" s="104">
        <v>18.100000000000001</v>
      </c>
      <c r="D998" s="104">
        <v>70.453000000000003</v>
      </c>
      <c r="E998" s="104">
        <v>25.678000000000001</v>
      </c>
      <c r="F998" s="104">
        <v>34.8078</v>
      </c>
      <c r="G998" s="47">
        <v>22.988299999999999</v>
      </c>
      <c r="H998" s="104">
        <v>6.7599999999999993E-2</v>
      </c>
      <c r="I998" s="105">
        <v>62.055999999999997</v>
      </c>
    </row>
    <row r="999" spans="1:9">
      <c r="A999" s="104" t="s">
        <v>14</v>
      </c>
      <c r="B999" s="104">
        <v>129.32</v>
      </c>
      <c r="C999" s="104">
        <v>18.100000000000001</v>
      </c>
      <c r="D999" s="104">
        <v>71.457999999999998</v>
      </c>
      <c r="E999" s="104">
        <v>25.610399999999998</v>
      </c>
      <c r="F999" s="104">
        <v>34.811100000000003</v>
      </c>
      <c r="G999" s="47">
        <v>23.011600000000001</v>
      </c>
      <c r="H999" s="104">
        <v>6.5699999999999995E-2</v>
      </c>
      <c r="I999" s="105">
        <v>65.626999999999995</v>
      </c>
    </row>
    <row r="1000" spans="1:9">
      <c r="A1000" s="104" t="s">
        <v>14</v>
      </c>
      <c r="B1000" s="104">
        <v>129.32</v>
      </c>
      <c r="C1000" s="104">
        <v>18.100000000000001</v>
      </c>
      <c r="D1000" s="104">
        <v>72.459000000000003</v>
      </c>
      <c r="E1000" s="104">
        <v>25.5991</v>
      </c>
      <c r="F1000" s="104">
        <v>34.812100000000001</v>
      </c>
      <c r="G1000" s="47">
        <v>23.015899999999998</v>
      </c>
      <c r="H1000" s="104">
        <v>6.5799999999999997E-2</v>
      </c>
      <c r="I1000" s="105">
        <v>63.015999999999998</v>
      </c>
    </row>
    <row r="1001" spans="1:9">
      <c r="A1001" s="104" t="s">
        <v>14</v>
      </c>
      <c r="B1001" s="104">
        <v>129.32</v>
      </c>
      <c r="C1001" s="104">
        <v>18.100000000000001</v>
      </c>
      <c r="D1001" s="104">
        <v>73.468000000000004</v>
      </c>
      <c r="E1001" s="104">
        <v>25.597899999999999</v>
      </c>
      <c r="F1001" s="104">
        <v>34.811300000000003</v>
      </c>
      <c r="G1001" s="47">
        <v>23.015599999999999</v>
      </c>
      <c r="H1001" s="104">
        <v>6.5799999999999997E-2</v>
      </c>
      <c r="I1001" s="105">
        <v>66.97</v>
      </c>
    </row>
    <row r="1002" spans="1:9">
      <c r="A1002" s="104" t="s">
        <v>14</v>
      </c>
      <c r="B1002" s="104">
        <v>129.32</v>
      </c>
      <c r="C1002" s="104">
        <v>18.100000000000001</v>
      </c>
      <c r="D1002" s="104">
        <v>74.462000000000003</v>
      </c>
      <c r="E1002" s="104">
        <v>25.544699999999999</v>
      </c>
      <c r="F1002" s="104">
        <v>34.808799999999998</v>
      </c>
      <c r="G1002" s="47">
        <v>23.030200000000001</v>
      </c>
      <c r="H1002" s="104">
        <v>6.7400000000000002E-2</v>
      </c>
      <c r="I1002" s="105">
        <v>57.781999999999996</v>
      </c>
    </row>
    <row r="1003" spans="1:9">
      <c r="A1003" s="104" t="s">
        <v>14</v>
      </c>
      <c r="B1003" s="104">
        <v>129.32</v>
      </c>
      <c r="C1003" s="104">
        <v>18.100000000000001</v>
      </c>
      <c r="D1003" s="104">
        <v>75.465999999999994</v>
      </c>
      <c r="E1003" s="104">
        <v>25.492000000000001</v>
      </c>
      <c r="F1003" s="104">
        <v>34.811399999999999</v>
      </c>
      <c r="G1003" s="47">
        <v>23.048300000000001</v>
      </c>
      <c r="H1003" s="104">
        <v>6.59E-2</v>
      </c>
      <c r="I1003" s="105">
        <v>56.521999999999998</v>
      </c>
    </row>
    <row r="1004" spans="1:9">
      <c r="A1004" s="104" t="s">
        <v>14</v>
      </c>
      <c r="B1004" s="104">
        <v>129.32</v>
      </c>
      <c r="C1004" s="104">
        <v>18.100000000000001</v>
      </c>
      <c r="D1004" s="104">
        <v>76.477999999999994</v>
      </c>
      <c r="E1004" s="104">
        <v>25.457000000000001</v>
      </c>
      <c r="F1004" s="104">
        <v>34.811100000000003</v>
      </c>
      <c r="G1004" s="47">
        <v>23.058900000000001</v>
      </c>
      <c r="H1004" s="104">
        <v>6.7599999999999993E-2</v>
      </c>
      <c r="I1004" s="105">
        <v>56.433</v>
      </c>
    </row>
    <row r="1005" spans="1:9">
      <c r="A1005" s="104" t="s">
        <v>14</v>
      </c>
      <c r="B1005" s="104">
        <v>129.32</v>
      </c>
      <c r="C1005" s="104">
        <v>18.100000000000001</v>
      </c>
      <c r="D1005" s="104">
        <v>77.495000000000005</v>
      </c>
      <c r="E1005" s="104">
        <v>25.433900000000001</v>
      </c>
      <c r="F1005" s="104">
        <v>34.810200000000002</v>
      </c>
      <c r="G1005" s="47">
        <v>23.065300000000001</v>
      </c>
      <c r="H1005" s="104">
        <v>6.5500000000000003E-2</v>
      </c>
      <c r="I1005" s="105">
        <v>54.944000000000003</v>
      </c>
    </row>
    <row r="1006" spans="1:9">
      <c r="A1006" s="104" t="s">
        <v>14</v>
      </c>
      <c r="B1006" s="104">
        <v>129.32</v>
      </c>
      <c r="C1006" s="104">
        <v>18.100000000000001</v>
      </c>
      <c r="D1006" s="104">
        <v>78.495999999999995</v>
      </c>
      <c r="E1006" s="104">
        <v>25.386900000000001</v>
      </c>
      <c r="F1006" s="104">
        <v>34.809600000000003</v>
      </c>
      <c r="G1006" s="47">
        <v>23.0792</v>
      </c>
      <c r="H1006" s="104">
        <v>6.6799999999999998E-2</v>
      </c>
      <c r="I1006" s="105">
        <v>56.512999999999998</v>
      </c>
    </row>
    <row r="1007" spans="1:9">
      <c r="A1007" s="104" t="s">
        <v>14</v>
      </c>
      <c r="B1007" s="104">
        <v>129.32</v>
      </c>
      <c r="C1007" s="104">
        <v>18.100000000000001</v>
      </c>
      <c r="D1007" s="104">
        <v>79.509</v>
      </c>
      <c r="E1007" s="104">
        <v>25.305900000000001</v>
      </c>
      <c r="F1007" s="104">
        <v>34.810200000000002</v>
      </c>
      <c r="G1007" s="47">
        <v>23.104500000000002</v>
      </c>
      <c r="H1007" s="104">
        <v>6.5799999999999997E-2</v>
      </c>
      <c r="I1007" s="105">
        <v>54.155999999999999</v>
      </c>
    </row>
    <row r="1008" spans="1:9">
      <c r="A1008" s="104" t="s">
        <v>14</v>
      </c>
      <c r="B1008" s="104">
        <v>129.32</v>
      </c>
      <c r="C1008" s="104">
        <v>18.100000000000001</v>
      </c>
      <c r="D1008" s="104">
        <v>80.515000000000001</v>
      </c>
      <c r="E1008" s="104">
        <v>25.261500000000002</v>
      </c>
      <c r="F1008" s="104">
        <v>34.811300000000003</v>
      </c>
      <c r="G1008" s="47">
        <v>23.1189</v>
      </c>
      <c r="H1008" s="104">
        <v>6.5799999999999997E-2</v>
      </c>
      <c r="I1008" s="105">
        <v>51.247999999999998</v>
      </c>
    </row>
    <row r="1009" spans="1:9">
      <c r="A1009" s="104" t="s">
        <v>14</v>
      </c>
      <c r="B1009" s="104">
        <v>129.32</v>
      </c>
      <c r="C1009" s="104">
        <v>18.100000000000001</v>
      </c>
      <c r="D1009" s="104">
        <v>81.515000000000001</v>
      </c>
      <c r="E1009" s="104">
        <v>25.224</v>
      </c>
      <c r="F1009" s="104">
        <v>34.811</v>
      </c>
      <c r="G1009" s="47">
        <v>23.130199999999999</v>
      </c>
      <c r="H1009" s="104">
        <v>6.5799999999999997E-2</v>
      </c>
      <c r="I1009" s="105">
        <v>50.008000000000003</v>
      </c>
    </row>
    <row r="1010" spans="1:9">
      <c r="A1010" s="104" t="s">
        <v>14</v>
      </c>
      <c r="B1010" s="104">
        <v>129.32</v>
      </c>
      <c r="C1010" s="104">
        <v>18.100000000000001</v>
      </c>
      <c r="D1010" s="104">
        <v>82.516000000000005</v>
      </c>
      <c r="E1010" s="104">
        <v>25.183399999999999</v>
      </c>
      <c r="F1010" s="104">
        <v>34.809699999999999</v>
      </c>
      <c r="G1010" s="47">
        <v>23.141500000000001</v>
      </c>
      <c r="H1010" s="104">
        <v>6.5799999999999997E-2</v>
      </c>
      <c r="I1010" s="105">
        <v>48.575000000000003</v>
      </c>
    </row>
    <row r="1011" spans="1:9">
      <c r="A1011" s="104" t="s">
        <v>14</v>
      </c>
      <c r="B1011" s="104">
        <v>129.32</v>
      </c>
      <c r="C1011" s="104">
        <v>18.100000000000001</v>
      </c>
      <c r="D1011" s="104">
        <v>83.522000000000006</v>
      </c>
      <c r="E1011" s="104">
        <v>25.146899999999999</v>
      </c>
      <c r="F1011" s="104">
        <v>34.808399999999999</v>
      </c>
      <c r="G1011" s="47">
        <v>23.151700000000002</v>
      </c>
      <c r="H1011" s="104">
        <v>6.5799999999999997E-2</v>
      </c>
      <c r="I1011" s="105">
        <v>46.792999999999999</v>
      </c>
    </row>
    <row r="1012" spans="1:9">
      <c r="A1012" s="104" t="s">
        <v>14</v>
      </c>
      <c r="B1012" s="104">
        <v>129.32</v>
      </c>
      <c r="C1012" s="104">
        <v>18.100000000000001</v>
      </c>
      <c r="D1012" s="104">
        <v>84.528999999999996</v>
      </c>
      <c r="E1012" s="104">
        <v>25.1008</v>
      </c>
      <c r="F1012" s="104">
        <v>34.807299999999998</v>
      </c>
      <c r="G1012" s="47">
        <v>23.164899999999999</v>
      </c>
      <c r="H1012" s="104">
        <v>9.7000000000000003E-2</v>
      </c>
      <c r="I1012" s="105">
        <v>46.54</v>
      </c>
    </row>
    <row r="1013" spans="1:9">
      <c r="A1013" s="104" t="s">
        <v>14</v>
      </c>
      <c r="B1013" s="104">
        <v>129.32</v>
      </c>
      <c r="C1013" s="104">
        <v>18.100000000000001</v>
      </c>
      <c r="D1013" s="104">
        <v>85.545000000000002</v>
      </c>
      <c r="E1013" s="104">
        <v>25.0655</v>
      </c>
      <c r="F1013" s="104">
        <v>34.8065</v>
      </c>
      <c r="G1013" s="47">
        <v>23.1751</v>
      </c>
      <c r="H1013" s="104">
        <v>9.7799999999999998E-2</v>
      </c>
      <c r="I1013" s="105">
        <v>45.853999999999999</v>
      </c>
    </row>
    <row r="1014" spans="1:9">
      <c r="A1014" s="104" t="s">
        <v>14</v>
      </c>
      <c r="B1014" s="104">
        <v>129.32</v>
      </c>
      <c r="C1014" s="104">
        <v>18.100000000000001</v>
      </c>
      <c r="D1014" s="104">
        <v>86.552999999999997</v>
      </c>
      <c r="E1014" s="104">
        <v>25.027999999999999</v>
      </c>
      <c r="F1014" s="104">
        <v>34.804099999999998</v>
      </c>
      <c r="G1014" s="47">
        <v>23.184699999999999</v>
      </c>
      <c r="H1014" s="104">
        <v>9.3899999999999997E-2</v>
      </c>
      <c r="I1014" s="105">
        <v>43.439</v>
      </c>
    </row>
    <row r="1015" spans="1:9">
      <c r="A1015" s="104" t="s">
        <v>14</v>
      </c>
      <c r="B1015" s="104">
        <v>129.32</v>
      </c>
      <c r="C1015" s="104">
        <v>18.100000000000001</v>
      </c>
      <c r="D1015" s="104">
        <v>87.552000000000007</v>
      </c>
      <c r="E1015" s="104">
        <v>24.9739</v>
      </c>
      <c r="F1015" s="104">
        <v>34.804400000000001</v>
      </c>
      <c r="G1015" s="47">
        <v>23.2014</v>
      </c>
      <c r="H1015" s="104">
        <v>0.11269999999999999</v>
      </c>
      <c r="I1015" s="105">
        <v>41.789000000000001</v>
      </c>
    </row>
    <row r="1016" spans="1:9">
      <c r="A1016" s="104" t="s">
        <v>14</v>
      </c>
      <c r="B1016" s="104">
        <v>129.32</v>
      </c>
      <c r="C1016" s="104">
        <v>18.100000000000001</v>
      </c>
      <c r="D1016" s="104">
        <v>88.558999999999997</v>
      </c>
      <c r="E1016" s="104">
        <v>24.924499999999998</v>
      </c>
      <c r="F1016" s="104">
        <v>34.805</v>
      </c>
      <c r="G1016" s="47">
        <v>23.216799999999999</v>
      </c>
      <c r="H1016" s="104">
        <v>8.1699999999999995E-2</v>
      </c>
      <c r="I1016" s="105">
        <v>41.61</v>
      </c>
    </row>
    <row r="1017" spans="1:9">
      <c r="A1017" s="104" t="s">
        <v>14</v>
      </c>
      <c r="B1017" s="104">
        <v>129.32</v>
      </c>
      <c r="C1017" s="104">
        <v>18.100000000000001</v>
      </c>
      <c r="D1017" s="104">
        <v>89.576999999999998</v>
      </c>
      <c r="E1017" s="104">
        <v>24.857500000000002</v>
      </c>
      <c r="F1017" s="104">
        <v>34.807699999999997</v>
      </c>
      <c r="G1017" s="47">
        <v>23.2392</v>
      </c>
      <c r="H1017" s="104">
        <v>0.1105</v>
      </c>
      <c r="I1017" s="105">
        <v>41.19</v>
      </c>
    </row>
    <row r="1018" spans="1:9">
      <c r="A1018" s="104" t="s">
        <v>14</v>
      </c>
      <c r="B1018" s="104">
        <v>129.32</v>
      </c>
      <c r="C1018" s="104">
        <v>18.100000000000001</v>
      </c>
      <c r="D1018" s="104">
        <v>90.584000000000003</v>
      </c>
      <c r="E1018" s="104">
        <v>24.832899999999999</v>
      </c>
      <c r="F1018" s="104">
        <v>34.807400000000001</v>
      </c>
      <c r="G1018" s="47">
        <v>23.246300000000002</v>
      </c>
      <c r="H1018" s="104">
        <v>0.1163</v>
      </c>
      <c r="I1018" s="105">
        <v>39.503</v>
      </c>
    </row>
    <row r="1019" spans="1:9">
      <c r="A1019" s="104" t="s">
        <v>14</v>
      </c>
      <c r="B1019" s="104">
        <v>129.32</v>
      </c>
      <c r="C1019" s="104">
        <v>18.100000000000001</v>
      </c>
      <c r="D1019" s="104">
        <v>91.585999999999999</v>
      </c>
      <c r="E1019" s="104">
        <v>24.8249</v>
      </c>
      <c r="F1019" s="104">
        <v>34.807400000000001</v>
      </c>
      <c r="G1019" s="47">
        <v>23.248799999999999</v>
      </c>
      <c r="H1019" s="104">
        <v>0.1114</v>
      </c>
      <c r="I1019" s="105">
        <v>38.439</v>
      </c>
    </row>
    <row r="1020" spans="1:9">
      <c r="A1020" s="104" t="s">
        <v>14</v>
      </c>
      <c r="B1020" s="104">
        <v>129.32</v>
      </c>
      <c r="C1020" s="104">
        <v>18.100000000000001</v>
      </c>
      <c r="D1020" s="104">
        <v>92.581000000000003</v>
      </c>
      <c r="E1020" s="104">
        <v>24.821000000000002</v>
      </c>
      <c r="F1020" s="104">
        <v>34.807000000000002</v>
      </c>
      <c r="G1020" s="47">
        <v>23.249600000000001</v>
      </c>
      <c r="H1020" s="104">
        <v>0.1091</v>
      </c>
      <c r="I1020" s="105">
        <v>36.811999999999998</v>
      </c>
    </row>
    <row r="1021" spans="1:9">
      <c r="A1021" s="104" t="s">
        <v>14</v>
      </c>
      <c r="B1021" s="104">
        <v>129.32</v>
      </c>
      <c r="C1021" s="104">
        <v>18.100000000000001</v>
      </c>
      <c r="D1021" s="104">
        <v>93.584000000000003</v>
      </c>
      <c r="E1021" s="104">
        <v>24.819600000000001</v>
      </c>
      <c r="F1021" s="104">
        <v>34.8063</v>
      </c>
      <c r="G1021" s="47">
        <v>23.249500000000001</v>
      </c>
      <c r="H1021" s="104">
        <v>0.1115</v>
      </c>
      <c r="I1021" s="105">
        <v>35.01</v>
      </c>
    </row>
    <row r="1022" spans="1:9">
      <c r="A1022" s="104" t="s">
        <v>14</v>
      </c>
      <c r="B1022" s="104">
        <v>129.32</v>
      </c>
      <c r="C1022" s="104">
        <v>18.100000000000001</v>
      </c>
      <c r="D1022" s="104">
        <v>94.599000000000004</v>
      </c>
      <c r="E1022" s="104">
        <v>24.819600000000001</v>
      </c>
      <c r="F1022" s="104">
        <v>34.805599999999998</v>
      </c>
      <c r="G1022" s="47">
        <v>23.248999999999999</v>
      </c>
      <c r="H1022" s="104">
        <v>0.115</v>
      </c>
      <c r="I1022" s="105">
        <v>35.183999999999997</v>
      </c>
    </row>
    <row r="1023" spans="1:9">
      <c r="A1023" s="104" t="s">
        <v>14</v>
      </c>
      <c r="B1023" s="104">
        <v>129.32</v>
      </c>
      <c r="C1023" s="104">
        <v>18.100000000000001</v>
      </c>
      <c r="D1023" s="104">
        <v>95.614999999999995</v>
      </c>
      <c r="E1023" s="104">
        <v>24.817900000000002</v>
      </c>
      <c r="F1023" s="104">
        <v>34.804600000000001</v>
      </c>
      <c r="G1023" s="47">
        <v>23.248799999999999</v>
      </c>
      <c r="H1023" s="104">
        <v>0.13639999999999999</v>
      </c>
      <c r="I1023" s="105">
        <v>34.722999999999999</v>
      </c>
    </row>
    <row r="1024" spans="1:9">
      <c r="A1024" s="104" t="s">
        <v>14</v>
      </c>
      <c r="B1024" s="104">
        <v>129.32</v>
      </c>
      <c r="C1024" s="104">
        <v>18.100000000000001</v>
      </c>
      <c r="D1024" s="104">
        <v>96.619</v>
      </c>
      <c r="E1024" s="104">
        <v>24.813300000000002</v>
      </c>
      <c r="F1024" s="104">
        <v>34.804600000000001</v>
      </c>
      <c r="G1024" s="47">
        <v>23.2501</v>
      </c>
      <c r="H1024" s="104">
        <v>0.13339999999999999</v>
      </c>
      <c r="I1024" s="105">
        <v>32.814</v>
      </c>
    </row>
    <row r="1025" spans="1:9">
      <c r="A1025" s="104" t="s">
        <v>14</v>
      </c>
      <c r="B1025" s="104">
        <v>129.32</v>
      </c>
      <c r="C1025" s="104">
        <v>18.100000000000001</v>
      </c>
      <c r="D1025" s="104">
        <v>97.617000000000004</v>
      </c>
      <c r="E1025" s="104">
        <v>24.8063</v>
      </c>
      <c r="F1025" s="104">
        <v>34.805599999999998</v>
      </c>
      <c r="G1025" s="47">
        <v>23.253</v>
      </c>
      <c r="H1025" s="104">
        <v>0.1216</v>
      </c>
      <c r="I1025" s="105">
        <v>31.25</v>
      </c>
    </row>
    <row r="1026" spans="1:9">
      <c r="A1026" s="104" t="s">
        <v>14</v>
      </c>
      <c r="B1026" s="104">
        <v>129.32</v>
      </c>
      <c r="C1026" s="104">
        <v>18.100000000000001</v>
      </c>
      <c r="D1026" s="104">
        <v>98.623999999999995</v>
      </c>
      <c r="E1026" s="104">
        <v>24.786200000000001</v>
      </c>
      <c r="F1026" s="104">
        <v>34.807699999999997</v>
      </c>
      <c r="G1026" s="47">
        <v>23.2607</v>
      </c>
      <c r="H1026" s="104">
        <v>0.1052</v>
      </c>
      <c r="I1026" s="105">
        <v>30.324999999999999</v>
      </c>
    </row>
    <row r="1027" spans="1:9">
      <c r="A1027" s="104" t="s">
        <v>14</v>
      </c>
      <c r="B1027" s="104">
        <v>129.32</v>
      </c>
      <c r="C1027" s="104">
        <v>18.100000000000001</v>
      </c>
      <c r="D1027" s="104">
        <v>99.635000000000005</v>
      </c>
      <c r="E1027" s="104">
        <v>24.757000000000001</v>
      </c>
      <c r="F1027" s="104">
        <v>34.8093</v>
      </c>
      <c r="G1027" s="47">
        <v>23.270700000000001</v>
      </c>
      <c r="H1027" s="104">
        <v>0.11210000000000001</v>
      </c>
      <c r="I1027" s="105">
        <v>30.152999999999999</v>
      </c>
    </row>
    <row r="1028" spans="1:9">
      <c r="A1028" s="104" t="s">
        <v>14</v>
      </c>
      <c r="B1028" s="104">
        <v>129.32</v>
      </c>
      <c r="C1028" s="104">
        <v>18.100000000000001</v>
      </c>
      <c r="D1028" s="104">
        <v>100.648</v>
      </c>
      <c r="E1028" s="104">
        <v>24.723199999999999</v>
      </c>
      <c r="F1028" s="104">
        <v>34.811900000000001</v>
      </c>
      <c r="G1028" s="47">
        <v>23.282900000000001</v>
      </c>
      <c r="H1028" s="104">
        <v>0.1328</v>
      </c>
      <c r="I1028" s="105">
        <v>29.5</v>
      </c>
    </row>
    <row r="1029" spans="1:9">
      <c r="A1029" s="104" t="s">
        <v>14</v>
      </c>
      <c r="B1029" s="104">
        <v>129.32</v>
      </c>
      <c r="C1029" s="104">
        <v>18.100000000000001</v>
      </c>
      <c r="D1029" s="104">
        <v>101.649</v>
      </c>
      <c r="E1029" s="104">
        <v>24.705100000000002</v>
      </c>
      <c r="F1029" s="104">
        <v>34.813299999999998</v>
      </c>
      <c r="G1029" s="47">
        <v>23.289400000000001</v>
      </c>
      <c r="H1029" s="104">
        <v>0.1341</v>
      </c>
      <c r="I1029" s="105">
        <v>28.573</v>
      </c>
    </row>
    <row r="1030" spans="1:9">
      <c r="A1030" s="104" t="s">
        <v>14</v>
      </c>
      <c r="B1030" s="104">
        <v>129.32</v>
      </c>
      <c r="C1030" s="104">
        <v>18.100000000000001</v>
      </c>
      <c r="D1030" s="104">
        <v>102.65300000000001</v>
      </c>
      <c r="E1030" s="104">
        <v>24.700299999999999</v>
      </c>
      <c r="F1030" s="104">
        <v>34.811900000000001</v>
      </c>
      <c r="G1030" s="47">
        <v>23.2898</v>
      </c>
      <c r="H1030" s="104">
        <v>0.13750000000000001</v>
      </c>
      <c r="I1030" s="105">
        <v>27.337</v>
      </c>
    </row>
    <row r="1031" spans="1:9">
      <c r="A1031" s="104" t="s">
        <v>14</v>
      </c>
      <c r="B1031" s="104">
        <v>129.32</v>
      </c>
      <c r="C1031" s="104">
        <v>18.100000000000001</v>
      </c>
      <c r="D1031" s="104">
        <v>103.657</v>
      </c>
      <c r="E1031" s="104">
        <v>24.6751</v>
      </c>
      <c r="F1031" s="104">
        <v>34.812399999999997</v>
      </c>
      <c r="G1031" s="47">
        <v>23.297799999999999</v>
      </c>
      <c r="H1031" s="104">
        <v>0.1305</v>
      </c>
      <c r="I1031" s="105">
        <v>25.811</v>
      </c>
    </row>
    <row r="1032" spans="1:9">
      <c r="A1032" s="104" t="s">
        <v>14</v>
      </c>
      <c r="B1032" s="104">
        <v>129.32</v>
      </c>
      <c r="C1032" s="104">
        <v>18.100000000000001</v>
      </c>
      <c r="D1032" s="104">
        <v>104.664</v>
      </c>
      <c r="E1032" s="104">
        <v>24.6249</v>
      </c>
      <c r="F1032" s="104">
        <v>34.82</v>
      </c>
      <c r="G1032" s="47">
        <v>23.3187</v>
      </c>
      <c r="H1032" s="104">
        <v>0.15559999999999999</v>
      </c>
      <c r="I1032" s="105">
        <v>24.942</v>
      </c>
    </row>
    <row r="1033" spans="1:9">
      <c r="A1033" s="104" t="s">
        <v>14</v>
      </c>
      <c r="B1033" s="104">
        <v>129.32</v>
      </c>
      <c r="C1033" s="104">
        <v>18.100000000000001</v>
      </c>
      <c r="D1033" s="104">
        <v>105.67400000000001</v>
      </c>
      <c r="E1033" s="104">
        <v>24.5959</v>
      </c>
      <c r="F1033" s="104">
        <v>34.823300000000003</v>
      </c>
      <c r="G1033" s="47">
        <v>23.329799999999999</v>
      </c>
      <c r="H1033" s="104">
        <v>0.1457</v>
      </c>
      <c r="I1033" s="105">
        <v>24.779</v>
      </c>
    </row>
    <row r="1034" spans="1:9">
      <c r="A1034" s="104" t="s">
        <v>14</v>
      </c>
      <c r="B1034" s="104">
        <v>129.32</v>
      </c>
      <c r="C1034" s="104">
        <v>18.100000000000001</v>
      </c>
      <c r="D1034" s="104">
        <v>106.68600000000001</v>
      </c>
      <c r="E1034" s="104">
        <v>24.5748</v>
      </c>
      <c r="F1034" s="104">
        <v>34.824800000000003</v>
      </c>
      <c r="G1034" s="47">
        <v>23.337299999999999</v>
      </c>
      <c r="H1034" s="104">
        <v>0.16619999999999999</v>
      </c>
      <c r="I1034" s="105">
        <v>23.545999999999999</v>
      </c>
    </row>
    <row r="1035" spans="1:9">
      <c r="A1035" s="104" t="s">
        <v>14</v>
      </c>
      <c r="B1035" s="104">
        <v>129.32</v>
      </c>
      <c r="C1035" s="104">
        <v>18.100000000000001</v>
      </c>
      <c r="D1035" s="104">
        <v>107.69799999999999</v>
      </c>
      <c r="E1035" s="104">
        <v>24.556999999999999</v>
      </c>
      <c r="F1035" s="104">
        <v>34.826300000000003</v>
      </c>
      <c r="G1035" s="47">
        <v>23.343800000000002</v>
      </c>
      <c r="H1035" s="104">
        <v>0.1646</v>
      </c>
      <c r="I1035" s="105">
        <v>22.47</v>
      </c>
    </row>
    <row r="1036" spans="1:9">
      <c r="A1036" s="104" t="s">
        <v>14</v>
      </c>
      <c r="B1036" s="104">
        <v>129.32</v>
      </c>
      <c r="C1036" s="104">
        <v>18.100000000000001</v>
      </c>
      <c r="D1036" s="104">
        <v>108.69499999999999</v>
      </c>
      <c r="E1036" s="104">
        <v>24.534800000000001</v>
      </c>
      <c r="F1036" s="104">
        <v>34.8277</v>
      </c>
      <c r="G1036" s="47">
        <v>23.351500000000001</v>
      </c>
      <c r="H1036" s="104">
        <v>0.16750000000000001</v>
      </c>
      <c r="I1036" s="105">
        <v>21.661000000000001</v>
      </c>
    </row>
    <row r="1037" spans="1:9">
      <c r="A1037" s="104" t="s">
        <v>14</v>
      </c>
      <c r="B1037" s="104">
        <v>129.32</v>
      </c>
      <c r="C1037" s="104">
        <v>18.100000000000001</v>
      </c>
      <c r="D1037" s="104">
        <v>109.69499999999999</v>
      </c>
      <c r="E1037" s="104">
        <v>24.517099999999999</v>
      </c>
      <c r="F1037" s="104">
        <v>34.8294</v>
      </c>
      <c r="G1037" s="47">
        <v>23.3581</v>
      </c>
      <c r="H1037" s="104">
        <v>0.16439999999999999</v>
      </c>
      <c r="I1037" s="105">
        <v>21.106000000000002</v>
      </c>
    </row>
    <row r="1038" spans="1:9">
      <c r="A1038" s="104" t="s">
        <v>14</v>
      </c>
      <c r="B1038" s="104">
        <v>129.32</v>
      </c>
      <c r="C1038" s="104">
        <v>18.100000000000001</v>
      </c>
      <c r="D1038" s="104">
        <v>110.703</v>
      </c>
      <c r="E1038" s="104">
        <v>24.498100000000001</v>
      </c>
      <c r="F1038" s="104">
        <v>34.829599999999999</v>
      </c>
      <c r="G1038" s="47">
        <v>23.364000000000001</v>
      </c>
      <c r="H1038" s="104">
        <v>0.17649999999999999</v>
      </c>
      <c r="I1038" s="105">
        <v>20.681999999999999</v>
      </c>
    </row>
    <row r="1039" spans="1:9">
      <c r="A1039" s="104" t="s">
        <v>14</v>
      </c>
      <c r="B1039" s="104">
        <v>129.32</v>
      </c>
      <c r="C1039" s="104">
        <v>18.100000000000001</v>
      </c>
      <c r="D1039" s="104">
        <v>111.718</v>
      </c>
      <c r="E1039" s="104">
        <v>24.385999999999999</v>
      </c>
      <c r="F1039" s="104">
        <v>34.837000000000003</v>
      </c>
      <c r="G1039" s="47">
        <v>23.403099999999998</v>
      </c>
      <c r="H1039" s="104">
        <v>0.17829999999999999</v>
      </c>
      <c r="I1039" s="105">
        <v>19.859000000000002</v>
      </c>
    </row>
    <row r="1040" spans="1:9">
      <c r="A1040" s="104" t="s">
        <v>14</v>
      </c>
      <c r="B1040" s="104">
        <v>129.32</v>
      </c>
      <c r="C1040" s="104">
        <v>18.100000000000001</v>
      </c>
      <c r="D1040" s="104">
        <v>112.72799999999999</v>
      </c>
      <c r="E1040" s="104">
        <v>24.3062</v>
      </c>
      <c r="F1040" s="104">
        <v>34.846400000000003</v>
      </c>
      <c r="G1040" s="47">
        <v>23.434100000000001</v>
      </c>
      <c r="H1040" s="104">
        <v>0.1867</v>
      </c>
      <c r="I1040" s="105">
        <v>18.928999999999998</v>
      </c>
    </row>
    <row r="1041" spans="1:9">
      <c r="A1041" s="104" t="s">
        <v>14</v>
      </c>
      <c r="B1041" s="104">
        <v>129.32</v>
      </c>
      <c r="C1041" s="104">
        <v>18.100000000000001</v>
      </c>
      <c r="D1041" s="104">
        <v>113.72799999999999</v>
      </c>
      <c r="E1041" s="104">
        <v>24.266300000000001</v>
      </c>
      <c r="F1041" s="104">
        <v>34.8489</v>
      </c>
      <c r="G1041" s="47">
        <v>23.447900000000001</v>
      </c>
      <c r="H1041" s="104">
        <v>0.1704</v>
      </c>
      <c r="I1041" s="105">
        <v>18.111999999999998</v>
      </c>
    </row>
    <row r="1042" spans="1:9">
      <c r="A1042" s="104" t="s">
        <v>14</v>
      </c>
      <c r="B1042" s="104">
        <v>129.32</v>
      </c>
      <c r="C1042" s="104">
        <v>18.100000000000001</v>
      </c>
      <c r="D1042" s="104">
        <v>114.73</v>
      </c>
      <c r="E1042" s="104">
        <v>24.227900000000002</v>
      </c>
      <c r="F1042" s="104">
        <v>34.853900000000003</v>
      </c>
      <c r="G1042" s="47">
        <v>23.463100000000001</v>
      </c>
      <c r="H1042" s="104">
        <v>0.1691</v>
      </c>
      <c r="I1042" s="105">
        <v>17.378</v>
      </c>
    </row>
    <row r="1043" spans="1:9">
      <c r="A1043" s="104" t="s">
        <v>14</v>
      </c>
      <c r="B1043" s="104">
        <v>129.32</v>
      </c>
      <c r="C1043" s="104">
        <v>18.100000000000001</v>
      </c>
      <c r="D1043" s="104">
        <v>115.741</v>
      </c>
      <c r="E1043" s="104">
        <v>24.219000000000001</v>
      </c>
      <c r="F1043" s="104">
        <v>34.853999999999999</v>
      </c>
      <c r="G1043" s="47">
        <v>23.465800000000002</v>
      </c>
      <c r="H1043" s="104">
        <v>0.1865</v>
      </c>
      <c r="I1043" s="105">
        <v>16.954000000000001</v>
      </c>
    </row>
    <row r="1044" spans="1:9">
      <c r="A1044" s="104" t="s">
        <v>14</v>
      </c>
      <c r="B1044" s="104">
        <v>129.32</v>
      </c>
      <c r="C1044" s="104">
        <v>18.100000000000001</v>
      </c>
      <c r="D1044" s="104">
        <v>116.751</v>
      </c>
      <c r="E1044" s="104">
        <v>24.2041</v>
      </c>
      <c r="F1044" s="104">
        <v>34.8551</v>
      </c>
      <c r="G1044" s="47">
        <v>23.4711</v>
      </c>
      <c r="H1044" s="104">
        <v>0.22109999999999999</v>
      </c>
      <c r="I1044" s="105">
        <v>16.311</v>
      </c>
    </row>
    <row r="1045" spans="1:9">
      <c r="A1045" s="104" t="s">
        <v>14</v>
      </c>
      <c r="B1045" s="104">
        <v>129.32</v>
      </c>
      <c r="C1045" s="104">
        <v>18.100000000000001</v>
      </c>
      <c r="D1045" s="104">
        <v>117.761</v>
      </c>
      <c r="E1045" s="104">
        <v>24.184100000000001</v>
      </c>
      <c r="F1045" s="104">
        <v>34.857199999999999</v>
      </c>
      <c r="G1045" s="47">
        <v>23.4786</v>
      </c>
      <c r="H1045" s="104">
        <v>0.20860000000000001</v>
      </c>
      <c r="I1045" s="105">
        <v>15.412000000000001</v>
      </c>
    </row>
    <row r="1046" spans="1:9">
      <c r="A1046" s="104" t="s">
        <v>14</v>
      </c>
      <c r="B1046" s="104">
        <v>129.32</v>
      </c>
      <c r="C1046" s="104">
        <v>18.100000000000001</v>
      </c>
      <c r="D1046" s="104">
        <v>118.764</v>
      </c>
      <c r="E1046" s="104">
        <v>24.1556</v>
      </c>
      <c r="F1046" s="104">
        <v>34.861699999999999</v>
      </c>
      <c r="G1046" s="47">
        <v>23.490500000000001</v>
      </c>
      <c r="H1046" s="104">
        <v>0.18060000000000001</v>
      </c>
      <c r="I1046" s="105">
        <v>14.782</v>
      </c>
    </row>
    <row r="1047" spans="1:9">
      <c r="A1047" s="104" t="s">
        <v>14</v>
      </c>
      <c r="B1047" s="104">
        <v>129.32</v>
      </c>
      <c r="C1047" s="104">
        <v>18.100000000000001</v>
      </c>
      <c r="D1047" s="104">
        <v>119.76900000000001</v>
      </c>
      <c r="E1047" s="104">
        <v>24.136900000000001</v>
      </c>
      <c r="F1047" s="104">
        <v>34.865099999999998</v>
      </c>
      <c r="G1047" s="47">
        <v>23.498699999999999</v>
      </c>
      <c r="H1047" s="104">
        <v>0.17369999999999999</v>
      </c>
      <c r="I1047" s="105">
        <v>14.304</v>
      </c>
    </row>
    <row r="1048" spans="1:9">
      <c r="A1048" s="104" t="s">
        <v>14</v>
      </c>
      <c r="B1048" s="104">
        <v>129.32</v>
      </c>
      <c r="C1048" s="104">
        <v>18.100000000000001</v>
      </c>
      <c r="D1048" s="104">
        <v>120.777</v>
      </c>
      <c r="E1048" s="104">
        <v>24.112300000000001</v>
      </c>
      <c r="F1048" s="104">
        <v>34.869300000000003</v>
      </c>
      <c r="G1048" s="47">
        <v>23.5092</v>
      </c>
      <c r="H1048" s="104">
        <v>0.19109999999999999</v>
      </c>
      <c r="I1048" s="105">
        <v>13.861000000000001</v>
      </c>
    </row>
    <row r="1049" spans="1:9">
      <c r="A1049" s="104" t="s">
        <v>14</v>
      </c>
      <c r="B1049" s="104">
        <v>129.32</v>
      </c>
      <c r="C1049" s="104">
        <v>18.100000000000001</v>
      </c>
      <c r="D1049" s="104">
        <v>121.77800000000001</v>
      </c>
      <c r="E1049" s="104">
        <v>24.064599999999999</v>
      </c>
      <c r="F1049" s="104">
        <v>34.878700000000002</v>
      </c>
      <c r="G1049" s="47">
        <v>23.5304</v>
      </c>
      <c r="H1049" s="104">
        <v>0.19070000000000001</v>
      </c>
      <c r="I1049" s="105">
        <v>13.22</v>
      </c>
    </row>
    <row r="1050" spans="1:9">
      <c r="A1050" s="104" t="s">
        <v>14</v>
      </c>
      <c r="B1050" s="104">
        <v>129.32</v>
      </c>
      <c r="C1050" s="104">
        <v>18.100000000000001</v>
      </c>
      <c r="D1050" s="104">
        <v>122.785</v>
      </c>
      <c r="E1050" s="104">
        <v>24.007899999999999</v>
      </c>
      <c r="F1050" s="104">
        <v>34.890099999999997</v>
      </c>
      <c r="G1050" s="47">
        <v>23.555800000000001</v>
      </c>
      <c r="H1050" s="104">
        <v>0.19389999999999999</v>
      </c>
      <c r="I1050" s="105">
        <v>12.509</v>
      </c>
    </row>
    <row r="1051" spans="1:9">
      <c r="A1051" s="104" t="s">
        <v>14</v>
      </c>
      <c r="B1051" s="104">
        <v>129.32</v>
      </c>
      <c r="C1051" s="104">
        <v>18.100000000000001</v>
      </c>
      <c r="D1051" s="104">
        <v>123.792</v>
      </c>
      <c r="E1051" s="104">
        <v>23.9848</v>
      </c>
      <c r="F1051" s="104">
        <v>34.893300000000004</v>
      </c>
      <c r="G1051" s="47">
        <v>23.565100000000001</v>
      </c>
      <c r="H1051" s="104">
        <v>0.23119999999999999</v>
      </c>
      <c r="I1051" s="105">
        <v>11.996</v>
      </c>
    </row>
    <row r="1052" spans="1:9">
      <c r="A1052" s="104" t="s">
        <v>14</v>
      </c>
      <c r="B1052" s="104">
        <v>129.32</v>
      </c>
      <c r="C1052" s="104">
        <v>18.100000000000001</v>
      </c>
      <c r="D1052" s="104">
        <v>124.809</v>
      </c>
      <c r="E1052" s="104">
        <v>23.9695</v>
      </c>
      <c r="F1052" s="104">
        <v>34.893999999999998</v>
      </c>
      <c r="G1052" s="47">
        <v>23.5702</v>
      </c>
      <c r="H1052" s="104">
        <v>0.24979999999999999</v>
      </c>
      <c r="I1052" s="105">
        <v>11.39</v>
      </c>
    </row>
    <row r="1053" spans="1:9">
      <c r="A1053" s="104" t="s">
        <v>14</v>
      </c>
      <c r="B1053" s="104">
        <v>129.32</v>
      </c>
      <c r="C1053" s="104">
        <v>18.100000000000001</v>
      </c>
      <c r="D1053" s="104">
        <v>125.818</v>
      </c>
      <c r="E1053" s="104">
        <v>23.958300000000001</v>
      </c>
      <c r="F1053" s="104">
        <v>34.894199999999998</v>
      </c>
      <c r="G1053" s="47">
        <v>23.573599999999999</v>
      </c>
      <c r="H1053" s="104">
        <v>0.24890000000000001</v>
      </c>
      <c r="I1053" s="105">
        <v>10.781000000000001</v>
      </c>
    </row>
    <row r="1054" spans="1:9">
      <c r="A1054" s="104" t="s">
        <v>14</v>
      </c>
      <c r="B1054" s="104">
        <v>129.32</v>
      </c>
      <c r="C1054" s="104">
        <v>18.100000000000001</v>
      </c>
      <c r="D1054" s="104">
        <v>126.81699999999999</v>
      </c>
      <c r="E1054" s="104">
        <v>23.912299999999998</v>
      </c>
      <c r="F1054" s="104">
        <v>34.893999999999998</v>
      </c>
      <c r="G1054" s="47">
        <v>23.5871</v>
      </c>
      <c r="H1054" s="104">
        <v>0.24890000000000001</v>
      </c>
      <c r="I1054" s="105">
        <v>10.273999999999999</v>
      </c>
    </row>
    <row r="1055" spans="1:9">
      <c r="A1055" s="104" t="s">
        <v>14</v>
      </c>
      <c r="B1055" s="104">
        <v>129.32</v>
      </c>
      <c r="C1055" s="104">
        <v>18.100000000000001</v>
      </c>
      <c r="D1055" s="104">
        <v>127.816</v>
      </c>
      <c r="E1055" s="104">
        <v>23.708400000000001</v>
      </c>
      <c r="F1055" s="104">
        <v>34.896900000000002</v>
      </c>
      <c r="G1055" s="47">
        <v>23.6492</v>
      </c>
      <c r="H1055" s="104">
        <v>0.24890000000000001</v>
      </c>
      <c r="I1055" s="105">
        <v>9.8285</v>
      </c>
    </row>
    <row r="1056" spans="1:9">
      <c r="A1056" s="104" t="s">
        <v>14</v>
      </c>
      <c r="B1056" s="104">
        <v>129.32</v>
      </c>
      <c r="C1056" s="104">
        <v>18.100000000000001</v>
      </c>
      <c r="D1056" s="104">
        <v>128.82400000000001</v>
      </c>
      <c r="E1056" s="104">
        <v>23.518899999999999</v>
      </c>
      <c r="F1056" s="104">
        <v>34.907600000000002</v>
      </c>
      <c r="G1056" s="47">
        <v>23.712900000000001</v>
      </c>
      <c r="H1056" s="104">
        <v>0.26479999999999998</v>
      </c>
      <c r="I1056" s="105">
        <v>9.4529999999999994</v>
      </c>
    </row>
    <row r="1057" spans="1:9">
      <c r="A1057" s="104" t="s">
        <v>14</v>
      </c>
      <c r="B1057" s="104">
        <v>129.32</v>
      </c>
      <c r="C1057" s="104">
        <v>18.100000000000001</v>
      </c>
      <c r="D1057" s="104">
        <v>129.84100000000001</v>
      </c>
      <c r="E1057" s="104">
        <v>23.4499</v>
      </c>
      <c r="F1057" s="104">
        <v>34.9071</v>
      </c>
      <c r="G1057" s="47">
        <v>23.732700000000001</v>
      </c>
      <c r="H1057" s="104">
        <v>0.29420000000000002</v>
      </c>
      <c r="I1057" s="105">
        <v>9.0528999999999993</v>
      </c>
    </row>
    <row r="1058" spans="1:9">
      <c r="A1058" s="104" t="s">
        <v>14</v>
      </c>
      <c r="B1058" s="104">
        <v>129.32</v>
      </c>
      <c r="C1058" s="104">
        <v>18.100000000000001</v>
      </c>
      <c r="D1058" s="104">
        <v>130.84800000000001</v>
      </c>
      <c r="E1058" s="104">
        <v>23.373999999999999</v>
      </c>
      <c r="F1058" s="104">
        <v>34.904899999999998</v>
      </c>
      <c r="G1058" s="47">
        <v>23.7532</v>
      </c>
      <c r="H1058" s="104">
        <v>0.311</v>
      </c>
      <c r="I1058" s="105">
        <v>8.6059000000000001</v>
      </c>
    </row>
    <row r="1059" spans="1:9">
      <c r="A1059" s="104" t="s">
        <v>14</v>
      </c>
      <c r="B1059" s="104">
        <v>129.32</v>
      </c>
      <c r="C1059" s="104">
        <v>18.100000000000001</v>
      </c>
      <c r="D1059" s="104">
        <v>131.84800000000001</v>
      </c>
      <c r="E1059" s="104">
        <v>23.2179</v>
      </c>
      <c r="F1059" s="104">
        <v>34.903799999999997</v>
      </c>
      <c r="G1059" s="47">
        <v>23.797599999999999</v>
      </c>
      <c r="H1059" s="104">
        <v>0.33289999999999997</v>
      </c>
      <c r="I1059" s="105">
        <v>8.0959000000000003</v>
      </c>
    </row>
    <row r="1060" spans="1:9">
      <c r="A1060" s="104" t="s">
        <v>14</v>
      </c>
      <c r="B1060" s="104">
        <v>129.32</v>
      </c>
      <c r="C1060" s="104">
        <v>18.100000000000001</v>
      </c>
      <c r="D1060" s="104">
        <v>132.85</v>
      </c>
      <c r="E1060" s="104">
        <v>23.135000000000002</v>
      </c>
      <c r="F1060" s="104">
        <v>34.904400000000003</v>
      </c>
      <c r="G1060" s="47">
        <v>23.822099999999999</v>
      </c>
      <c r="H1060" s="104">
        <v>0.3543</v>
      </c>
      <c r="I1060" s="105">
        <v>7.5769000000000002</v>
      </c>
    </row>
    <row r="1061" spans="1:9">
      <c r="A1061" s="104" t="s">
        <v>14</v>
      </c>
      <c r="B1061" s="104">
        <v>129.32</v>
      </c>
      <c r="C1061" s="104">
        <v>18.100000000000001</v>
      </c>
      <c r="D1061" s="104">
        <v>133.858</v>
      </c>
      <c r="E1061" s="104">
        <v>23.068899999999999</v>
      </c>
      <c r="F1061" s="104">
        <v>34.908499999999997</v>
      </c>
      <c r="G1061" s="47">
        <v>23.8443</v>
      </c>
      <c r="H1061" s="104">
        <v>0.36799999999999999</v>
      </c>
      <c r="I1061" s="105">
        <v>7.1976000000000004</v>
      </c>
    </row>
    <row r="1062" spans="1:9">
      <c r="A1062" s="104" t="s">
        <v>14</v>
      </c>
      <c r="B1062" s="104">
        <v>129.32</v>
      </c>
      <c r="C1062" s="104">
        <v>18.100000000000001</v>
      </c>
      <c r="D1062" s="104">
        <v>134.88300000000001</v>
      </c>
      <c r="E1062" s="104">
        <v>23.004799999999999</v>
      </c>
      <c r="F1062" s="104">
        <v>34.900799999999997</v>
      </c>
      <c r="G1062" s="47">
        <v>23.8569</v>
      </c>
      <c r="H1062" s="104">
        <v>0.43980000000000002</v>
      </c>
      <c r="I1062" s="105">
        <v>6.9509999999999996</v>
      </c>
    </row>
    <row r="1063" spans="1:9">
      <c r="A1063" s="104" t="s">
        <v>14</v>
      </c>
      <c r="B1063" s="104">
        <v>129.32</v>
      </c>
      <c r="C1063" s="104">
        <v>18.100000000000001</v>
      </c>
      <c r="D1063" s="104">
        <v>135.88800000000001</v>
      </c>
      <c r="E1063" s="104">
        <v>22.8294</v>
      </c>
      <c r="F1063" s="104">
        <v>34.913400000000003</v>
      </c>
      <c r="G1063" s="47">
        <v>23.917000000000002</v>
      </c>
      <c r="H1063" s="104">
        <v>0.45379999999999998</v>
      </c>
      <c r="I1063" s="105">
        <v>6.4884000000000004</v>
      </c>
    </row>
    <row r="1064" spans="1:9">
      <c r="A1064" s="104" t="s">
        <v>14</v>
      </c>
      <c r="B1064" s="104">
        <v>129.32</v>
      </c>
      <c r="C1064" s="104">
        <v>18.100000000000001</v>
      </c>
      <c r="D1064" s="104">
        <v>136.89400000000001</v>
      </c>
      <c r="E1064" s="104">
        <v>22.787299999999998</v>
      </c>
      <c r="F1064" s="104">
        <v>34.917400000000001</v>
      </c>
      <c r="G1064" s="47">
        <v>23.932099999999998</v>
      </c>
      <c r="H1064" s="104">
        <v>0.47370000000000001</v>
      </c>
      <c r="I1064" s="105">
        <v>6.0061</v>
      </c>
    </row>
    <row r="1065" spans="1:9">
      <c r="A1065" s="104" t="s">
        <v>14</v>
      </c>
      <c r="B1065" s="104">
        <v>129.32</v>
      </c>
      <c r="C1065" s="104">
        <v>18.100000000000001</v>
      </c>
      <c r="D1065" s="104">
        <v>137.89699999999999</v>
      </c>
      <c r="E1065" s="104">
        <v>22.767800000000001</v>
      </c>
      <c r="F1065" s="104">
        <v>34.918799999999997</v>
      </c>
      <c r="G1065" s="47">
        <v>23.938700000000001</v>
      </c>
      <c r="H1065" s="104">
        <v>0.40529999999999999</v>
      </c>
      <c r="I1065" s="105">
        <v>5.5526</v>
      </c>
    </row>
    <row r="1066" spans="1:9">
      <c r="A1066" s="104" t="s">
        <v>14</v>
      </c>
      <c r="B1066" s="104">
        <v>129.32</v>
      </c>
      <c r="C1066" s="104">
        <v>18.100000000000001</v>
      </c>
      <c r="D1066" s="104">
        <v>138.90299999999999</v>
      </c>
      <c r="E1066" s="104">
        <v>22.7545</v>
      </c>
      <c r="F1066" s="104">
        <v>34.919800000000002</v>
      </c>
      <c r="G1066" s="47">
        <v>23.943300000000001</v>
      </c>
      <c r="H1066" s="104">
        <v>0.40150000000000002</v>
      </c>
      <c r="I1066" s="105">
        <v>5.1863000000000001</v>
      </c>
    </row>
    <row r="1067" spans="1:9">
      <c r="A1067" s="104" t="s">
        <v>14</v>
      </c>
      <c r="B1067" s="104">
        <v>129.32</v>
      </c>
      <c r="C1067" s="104">
        <v>18.100000000000001</v>
      </c>
      <c r="D1067" s="104">
        <v>139.88499999999999</v>
      </c>
      <c r="E1067" s="104">
        <v>22.744199999999999</v>
      </c>
      <c r="F1067" s="104">
        <v>34.920699999999997</v>
      </c>
      <c r="G1067" s="47">
        <v>23.946899999999999</v>
      </c>
      <c r="H1067" s="104">
        <v>0.40150000000000002</v>
      </c>
      <c r="I1067" s="105">
        <v>4.9375999999999998</v>
      </c>
    </row>
    <row r="1068" spans="1:9">
      <c r="A1068" s="104" t="s">
        <v>14</v>
      </c>
      <c r="B1068" s="104">
        <v>129.32</v>
      </c>
      <c r="C1068" s="104">
        <v>18.100000000000001</v>
      </c>
      <c r="D1068" s="104">
        <v>140.89500000000001</v>
      </c>
      <c r="E1068" s="104">
        <v>22.723400000000002</v>
      </c>
      <c r="F1068" s="104">
        <v>34.923699999999997</v>
      </c>
      <c r="G1068" s="47">
        <v>23.955100000000002</v>
      </c>
      <c r="H1068" s="104">
        <v>0.4501</v>
      </c>
      <c r="I1068" s="105">
        <v>4.8019999999999996</v>
      </c>
    </row>
    <row r="1069" spans="1:9">
      <c r="A1069" s="104" t="s">
        <v>14</v>
      </c>
      <c r="B1069" s="104">
        <v>129.32</v>
      </c>
      <c r="C1069" s="104">
        <v>18.100000000000001</v>
      </c>
      <c r="D1069" s="104">
        <v>141.92500000000001</v>
      </c>
      <c r="E1069" s="104">
        <v>22.7667</v>
      </c>
      <c r="F1069" s="104">
        <v>34.917000000000002</v>
      </c>
      <c r="G1069" s="47">
        <v>23.9376</v>
      </c>
      <c r="H1069" s="104">
        <v>0.40760000000000002</v>
      </c>
      <c r="I1069" s="105">
        <v>4.6607000000000003</v>
      </c>
    </row>
    <row r="1070" spans="1:9">
      <c r="A1070" s="104" t="s">
        <v>14</v>
      </c>
      <c r="B1070" s="104">
        <v>129.32</v>
      </c>
      <c r="C1070" s="104">
        <v>18.100000000000001</v>
      </c>
      <c r="D1070" s="104">
        <v>142.929</v>
      </c>
      <c r="E1070" s="104">
        <v>22.66</v>
      </c>
      <c r="F1070" s="104">
        <v>34.924300000000002</v>
      </c>
      <c r="G1070" s="47">
        <v>23.973700000000001</v>
      </c>
      <c r="H1070" s="104">
        <v>0.44350000000000001</v>
      </c>
      <c r="I1070" s="105">
        <v>4.3402000000000003</v>
      </c>
    </row>
    <row r="1071" spans="1:9">
      <c r="A1071" s="104" t="s">
        <v>14</v>
      </c>
      <c r="B1071" s="104">
        <v>129.32</v>
      </c>
      <c r="C1071" s="104">
        <v>18.100000000000001</v>
      </c>
      <c r="D1071" s="104">
        <v>143.93600000000001</v>
      </c>
      <c r="E1071" s="104">
        <v>22.6312</v>
      </c>
      <c r="F1071" s="104">
        <v>34.929699999999997</v>
      </c>
      <c r="G1071" s="47">
        <v>23.986000000000001</v>
      </c>
      <c r="H1071" s="104">
        <v>0.40699999999999997</v>
      </c>
      <c r="I1071" s="105">
        <v>4.0892999999999997</v>
      </c>
    </row>
    <row r="1072" spans="1:9">
      <c r="A1072" s="104" t="s">
        <v>14</v>
      </c>
      <c r="B1072" s="104">
        <v>129.32</v>
      </c>
      <c r="C1072" s="104">
        <v>18.100000000000001</v>
      </c>
      <c r="D1072" s="104">
        <v>144.93600000000001</v>
      </c>
      <c r="E1072" s="104">
        <v>22.6038</v>
      </c>
      <c r="F1072" s="104">
        <v>34.936100000000003</v>
      </c>
      <c r="G1072" s="47">
        <v>23.998699999999999</v>
      </c>
      <c r="H1072" s="104">
        <v>0.37390000000000001</v>
      </c>
      <c r="I1072" s="105">
        <v>3.9034</v>
      </c>
    </row>
    <row r="1073" spans="1:9">
      <c r="A1073" s="104" t="s">
        <v>14</v>
      </c>
      <c r="B1073" s="104">
        <v>129.32</v>
      </c>
      <c r="C1073" s="104">
        <v>18.100000000000001</v>
      </c>
      <c r="D1073" s="104">
        <v>145.946</v>
      </c>
      <c r="E1073" s="104">
        <v>22.599299999999999</v>
      </c>
      <c r="F1073" s="104">
        <v>34.946800000000003</v>
      </c>
      <c r="G1073" s="47">
        <v>24.008099999999999</v>
      </c>
      <c r="H1073" s="104">
        <v>0.38290000000000002</v>
      </c>
      <c r="I1073" s="105">
        <v>3.7244999999999999</v>
      </c>
    </row>
    <row r="1074" spans="1:9">
      <c r="A1074" s="104" t="s">
        <v>14</v>
      </c>
      <c r="B1074" s="104">
        <v>129.32</v>
      </c>
      <c r="C1074" s="104">
        <v>18.100000000000001</v>
      </c>
      <c r="D1074" s="104">
        <v>146.95599999999999</v>
      </c>
      <c r="E1074" s="104">
        <v>22.560199999999998</v>
      </c>
      <c r="F1074" s="104">
        <v>34.981099999999998</v>
      </c>
      <c r="G1074" s="47">
        <v>24.045300000000001</v>
      </c>
      <c r="H1074" s="104">
        <v>0.41970000000000002</v>
      </c>
      <c r="I1074" s="105">
        <v>3.5364</v>
      </c>
    </row>
    <row r="1075" spans="1:9">
      <c r="A1075" s="104" t="s">
        <v>14</v>
      </c>
      <c r="B1075" s="104">
        <v>129.32</v>
      </c>
      <c r="C1075" s="104">
        <v>18.100000000000001</v>
      </c>
      <c r="D1075" s="104">
        <v>147.959</v>
      </c>
      <c r="E1075" s="104">
        <v>22.500900000000001</v>
      </c>
      <c r="F1075" s="104">
        <v>34.996699999999997</v>
      </c>
      <c r="G1075" s="47">
        <v>24.074000000000002</v>
      </c>
      <c r="H1075" s="104">
        <v>0.4279</v>
      </c>
      <c r="I1075" s="105">
        <v>3.3586</v>
      </c>
    </row>
    <row r="1076" spans="1:9">
      <c r="A1076" s="104" t="s">
        <v>14</v>
      </c>
      <c r="B1076" s="104">
        <v>129.32</v>
      </c>
      <c r="C1076" s="104">
        <v>18.100000000000001</v>
      </c>
      <c r="D1076" s="104">
        <v>148.96299999999999</v>
      </c>
      <c r="E1076" s="104">
        <v>22.4514</v>
      </c>
      <c r="F1076" s="104">
        <v>35.003799999999998</v>
      </c>
      <c r="G1076" s="47">
        <v>24.093399999999999</v>
      </c>
      <c r="H1076" s="104">
        <v>0.41360000000000002</v>
      </c>
      <c r="I1076" s="105">
        <v>3.1755</v>
      </c>
    </row>
    <row r="1077" spans="1:9">
      <c r="A1077" s="104" t="s">
        <v>14</v>
      </c>
      <c r="B1077" s="104">
        <v>129.32</v>
      </c>
      <c r="C1077" s="104">
        <v>18.100000000000001</v>
      </c>
      <c r="D1077" s="104">
        <v>149.97399999999999</v>
      </c>
      <c r="E1077" s="104">
        <v>22.403600000000001</v>
      </c>
      <c r="F1077" s="104">
        <v>35.002499999999998</v>
      </c>
      <c r="G1077" s="47">
        <v>24.105899999999998</v>
      </c>
      <c r="H1077" s="104">
        <v>0.39679999999999999</v>
      </c>
      <c r="I1077" s="105">
        <v>3.0049999999999999</v>
      </c>
    </row>
    <row r="1078" spans="1:9">
      <c r="A1078" s="104" t="s">
        <v>14</v>
      </c>
      <c r="B1078" s="104">
        <v>129.32</v>
      </c>
      <c r="C1078" s="104">
        <v>18.100000000000001</v>
      </c>
      <c r="D1078" s="104">
        <v>150.982</v>
      </c>
      <c r="E1078" s="104">
        <v>22.365100000000002</v>
      </c>
      <c r="F1078" s="104">
        <v>34.998899999999999</v>
      </c>
      <c r="G1078" s="47">
        <v>24.1142</v>
      </c>
      <c r="H1078" s="104">
        <v>0.3856</v>
      </c>
      <c r="I1078" s="105">
        <v>2.8536000000000001</v>
      </c>
    </row>
    <row r="1079" spans="1:9">
      <c r="A1079" s="104" t="s">
        <v>14</v>
      </c>
      <c r="B1079" s="104">
        <v>129.32</v>
      </c>
      <c r="C1079" s="104">
        <v>18.100000000000001</v>
      </c>
      <c r="D1079" s="104">
        <v>151.99</v>
      </c>
      <c r="E1079" s="104">
        <v>22.3325</v>
      </c>
      <c r="F1079" s="104">
        <v>34.996200000000002</v>
      </c>
      <c r="G1079" s="47">
        <v>24.121300000000002</v>
      </c>
      <c r="H1079" s="104">
        <v>0.34260000000000002</v>
      </c>
      <c r="I1079" s="105">
        <v>2.7313000000000001</v>
      </c>
    </row>
    <row r="1080" spans="1:9">
      <c r="A1080" s="104" t="s">
        <v>14</v>
      </c>
      <c r="B1080" s="104">
        <v>129.32</v>
      </c>
      <c r="C1080" s="104">
        <v>18.100000000000001</v>
      </c>
      <c r="D1080" s="104">
        <v>152.995</v>
      </c>
      <c r="E1080" s="104">
        <v>22.236699999999999</v>
      </c>
      <c r="F1080" s="104">
        <v>35.000500000000002</v>
      </c>
      <c r="G1080" s="47">
        <v>24.151599999999998</v>
      </c>
      <c r="H1080" s="104">
        <v>0.3422</v>
      </c>
      <c r="I1080" s="105">
        <v>2.5990000000000002</v>
      </c>
    </row>
    <row r="1081" spans="1:9">
      <c r="A1081" s="104" t="s">
        <v>14</v>
      </c>
      <c r="B1081" s="104">
        <v>129.32</v>
      </c>
      <c r="C1081" s="104">
        <v>18.100000000000001</v>
      </c>
      <c r="D1081" s="104">
        <v>154.005</v>
      </c>
      <c r="E1081" s="104">
        <v>22.174399999999999</v>
      </c>
      <c r="F1081" s="104">
        <v>35.008800000000001</v>
      </c>
      <c r="G1081" s="47">
        <v>24.1755</v>
      </c>
      <c r="H1081" s="104">
        <v>0.39660000000000001</v>
      </c>
      <c r="I1081" s="105">
        <v>2.4632000000000001</v>
      </c>
    </row>
    <row r="1082" spans="1:9">
      <c r="A1082" s="104" t="s">
        <v>14</v>
      </c>
      <c r="B1082" s="104">
        <v>129.32</v>
      </c>
      <c r="C1082" s="104">
        <v>18.100000000000001</v>
      </c>
      <c r="D1082" s="104">
        <v>155.01</v>
      </c>
      <c r="E1082" s="104">
        <v>22.165099999999999</v>
      </c>
      <c r="F1082" s="104">
        <v>35.011499999999998</v>
      </c>
      <c r="G1082" s="47">
        <v>24.180199999999999</v>
      </c>
      <c r="H1082" s="104">
        <v>0.34470000000000001</v>
      </c>
      <c r="I1082" s="105">
        <v>2.3340999999999998</v>
      </c>
    </row>
    <row r="1083" spans="1:9">
      <c r="A1083" s="104" t="s">
        <v>14</v>
      </c>
      <c r="B1083" s="104">
        <v>129.32</v>
      </c>
      <c r="C1083" s="104">
        <v>18.100000000000001</v>
      </c>
      <c r="D1083" s="104">
        <v>156.01499999999999</v>
      </c>
      <c r="E1083" s="104">
        <v>22.116099999999999</v>
      </c>
      <c r="F1083" s="104">
        <v>35.014499999999998</v>
      </c>
      <c r="G1083" s="47">
        <v>24.196200000000001</v>
      </c>
      <c r="H1083" s="104">
        <v>0.32250000000000001</v>
      </c>
      <c r="I1083" s="105">
        <v>2.2174999999999998</v>
      </c>
    </row>
    <row r="1084" spans="1:9">
      <c r="A1084" s="104" t="s">
        <v>14</v>
      </c>
      <c r="B1084" s="104">
        <v>129.32</v>
      </c>
      <c r="C1084" s="104">
        <v>18.100000000000001</v>
      </c>
      <c r="D1084" s="104">
        <v>157.01900000000001</v>
      </c>
      <c r="E1084" s="104">
        <v>22.0215</v>
      </c>
      <c r="F1084" s="104">
        <v>35.023200000000003</v>
      </c>
      <c r="G1084" s="47">
        <v>24.229399999999998</v>
      </c>
      <c r="H1084" s="104">
        <v>0.30780000000000002</v>
      </c>
      <c r="I1084" s="105">
        <v>2.1173000000000002</v>
      </c>
    </row>
    <row r="1085" spans="1:9">
      <c r="A1085" s="104" t="s">
        <v>14</v>
      </c>
      <c r="B1085" s="104">
        <v>129.32</v>
      </c>
      <c r="C1085" s="104">
        <v>18.100000000000001</v>
      </c>
      <c r="D1085" s="104">
        <v>158.03200000000001</v>
      </c>
      <c r="E1085" s="104">
        <v>21.9009</v>
      </c>
      <c r="F1085" s="104">
        <v>35.022799999999997</v>
      </c>
      <c r="G1085" s="47">
        <v>24.262899999999998</v>
      </c>
      <c r="H1085" s="104">
        <v>0.33350000000000002</v>
      </c>
      <c r="I1085" s="105">
        <v>2.0339999999999998</v>
      </c>
    </row>
    <row r="1086" spans="1:9">
      <c r="A1086" s="104" t="s">
        <v>14</v>
      </c>
      <c r="B1086" s="104">
        <v>129.32</v>
      </c>
      <c r="C1086" s="104">
        <v>18.100000000000001</v>
      </c>
      <c r="D1086" s="104">
        <v>159.03899999999999</v>
      </c>
      <c r="E1086" s="104">
        <v>21.871400000000001</v>
      </c>
      <c r="F1086" s="104">
        <v>35.022100000000002</v>
      </c>
      <c r="G1086" s="47">
        <v>24.270600000000002</v>
      </c>
      <c r="H1086" s="104">
        <v>0.2712</v>
      </c>
      <c r="I1086" s="105">
        <v>1.9612000000000001</v>
      </c>
    </row>
    <row r="1087" spans="1:9">
      <c r="A1087" s="104" t="s">
        <v>14</v>
      </c>
      <c r="B1087" s="104">
        <v>129.32</v>
      </c>
      <c r="C1087" s="104">
        <v>18.100000000000001</v>
      </c>
      <c r="D1087" s="104">
        <v>160.04599999999999</v>
      </c>
      <c r="E1087" s="104">
        <v>21.8445</v>
      </c>
      <c r="F1087" s="104">
        <v>35.017899999999997</v>
      </c>
      <c r="G1087" s="47">
        <v>24.274899999999999</v>
      </c>
      <c r="H1087" s="104">
        <v>0.22739999999999999</v>
      </c>
      <c r="I1087" s="105">
        <v>1.8789</v>
      </c>
    </row>
    <row r="1088" spans="1:9">
      <c r="A1088" s="104" t="s">
        <v>14</v>
      </c>
      <c r="B1088" s="104">
        <v>129.32</v>
      </c>
      <c r="C1088" s="104">
        <v>18.100000000000001</v>
      </c>
      <c r="D1088" s="104">
        <v>161.03899999999999</v>
      </c>
      <c r="E1088" s="104">
        <v>21.762799999999999</v>
      </c>
      <c r="F1088" s="104">
        <v>35.012799999999999</v>
      </c>
      <c r="G1088" s="47">
        <v>24.293800000000001</v>
      </c>
      <c r="H1088" s="104">
        <v>0.23350000000000001</v>
      </c>
      <c r="I1088" s="105">
        <v>1.7915000000000001</v>
      </c>
    </row>
    <row r="1089" spans="1:9">
      <c r="A1089" s="104" t="s">
        <v>14</v>
      </c>
      <c r="B1089" s="104">
        <v>129.32</v>
      </c>
      <c r="C1089" s="104">
        <v>18.100000000000001</v>
      </c>
      <c r="D1089" s="104">
        <v>162.05799999999999</v>
      </c>
      <c r="E1089" s="104">
        <v>21.7197</v>
      </c>
      <c r="F1089" s="104">
        <v>35.014800000000001</v>
      </c>
      <c r="G1089" s="47">
        <v>24.307300000000001</v>
      </c>
      <c r="H1089" s="104">
        <v>0.26450000000000001</v>
      </c>
      <c r="I1089" s="105">
        <v>1.6996</v>
      </c>
    </row>
    <row r="1090" spans="1:9">
      <c r="A1090" s="104" t="s">
        <v>14</v>
      </c>
      <c r="B1090" s="104">
        <v>129.32</v>
      </c>
      <c r="C1090" s="104">
        <v>18.100000000000001</v>
      </c>
      <c r="D1090" s="104">
        <v>163.07</v>
      </c>
      <c r="E1090" s="104">
        <v>21.654299999999999</v>
      </c>
      <c r="F1090" s="104">
        <v>35.014000000000003</v>
      </c>
      <c r="G1090" s="47">
        <v>24.3248</v>
      </c>
      <c r="H1090" s="104">
        <v>0.27679999999999999</v>
      </c>
      <c r="I1090" s="105">
        <v>1.6236999999999999</v>
      </c>
    </row>
    <row r="1091" spans="1:9">
      <c r="A1091" s="104" t="s">
        <v>14</v>
      </c>
      <c r="B1091" s="104">
        <v>129.32</v>
      </c>
      <c r="C1091" s="104">
        <v>18.100000000000001</v>
      </c>
      <c r="D1091" s="104">
        <v>164.066</v>
      </c>
      <c r="E1091" s="104">
        <v>21.5943</v>
      </c>
      <c r="F1091" s="104">
        <v>35.016500000000001</v>
      </c>
      <c r="G1091" s="47">
        <v>24.343299999999999</v>
      </c>
      <c r="H1091" s="104">
        <v>0.19109999999999999</v>
      </c>
      <c r="I1091" s="105">
        <v>1.5616000000000001</v>
      </c>
    </row>
    <row r="1092" spans="1:9">
      <c r="A1092" s="104" t="s">
        <v>14</v>
      </c>
      <c r="B1092" s="104">
        <v>129.32</v>
      </c>
      <c r="C1092" s="104">
        <v>18.100000000000001</v>
      </c>
      <c r="D1092" s="104">
        <v>165.07400000000001</v>
      </c>
      <c r="E1092" s="104">
        <v>21.5656</v>
      </c>
      <c r="F1092" s="104">
        <v>35.016599999999997</v>
      </c>
      <c r="G1092" s="47">
        <v>24.351400000000002</v>
      </c>
      <c r="H1092" s="104">
        <v>0.16259999999999999</v>
      </c>
      <c r="I1092" s="105">
        <v>1.5032000000000001</v>
      </c>
    </row>
    <row r="1093" spans="1:9">
      <c r="A1093" s="104" t="s">
        <v>14</v>
      </c>
      <c r="B1093" s="104">
        <v>129.32</v>
      </c>
      <c r="C1093" s="104">
        <v>18.100000000000001</v>
      </c>
      <c r="D1093" s="104">
        <v>166.089</v>
      </c>
      <c r="E1093" s="104">
        <v>21.500699999999998</v>
      </c>
      <c r="F1093" s="104">
        <v>35.015900000000002</v>
      </c>
      <c r="G1093" s="47">
        <v>24.3688</v>
      </c>
      <c r="H1093" s="104">
        <v>0.15620000000000001</v>
      </c>
      <c r="I1093" s="105">
        <v>1.4419</v>
      </c>
    </row>
    <row r="1094" spans="1:9">
      <c r="A1094" s="104" t="s">
        <v>14</v>
      </c>
      <c r="B1094" s="104">
        <v>129.32</v>
      </c>
      <c r="C1094" s="104">
        <v>18.100000000000001</v>
      </c>
      <c r="D1094" s="104">
        <v>167.09299999999999</v>
      </c>
      <c r="E1094" s="104">
        <v>21.430099999999999</v>
      </c>
      <c r="F1094" s="104">
        <v>35.008600000000001</v>
      </c>
      <c r="G1094" s="47">
        <v>24.3827</v>
      </c>
      <c r="H1094" s="104">
        <v>0.1573</v>
      </c>
      <c r="I1094" s="105">
        <v>1.3772</v>
      </c>
    </row>
    <row r="1095" spans="1:9">
      <c r="A1095" s="104" t="s">
        <v>14</v>
      </c>
      <c r="B1095" s="104">
        <v>129.32</v>
      </c>
      <c r="C1095" s="104">
        <v>18.100000000000001</v>
      </c>
      <c r="D1095" s="104">
        <v>168.09899999999999</v>
      </c>
      <c r="E1095" s="104">
        <v>21.2774</v>
      </c>
      <c r="F1095" s="104">
        <v>34.988100000000003</v>
      </c>
      <c r="G1095" s="47">
        <v>24.409099999999999</v>
      </c>
      <c r="H1095" s="104">
        <v>0.16830000000000001</v>
      </c>
      <c r="I1095" s="105">
        <v>1.3150999999999999</v>
      </c>
    </row>
    <row r="1096" spans="1:9">
      <c r="A1096" s="104" t="s">
        <v>14</v>
      </c>
      <c r="B1096" s="104">
        <v>129.32</v>
      </c>
      <c r="C1096" s="104">
        <v>18.100000000000001</v>
      </c>
      <c r="D1096" s="104">
        <v>169.09899999999999</v>
      </c>
      <c r="E1096" s="104">
        <v>21.2302</v>
      </c>
      <c r="F1096" s="104">
        <v>34.989600000000003</v>
      </c>
      <c r="G1096" s="47">
        <v>24.423100000000002</v>
      </c>
      <c r="H1096" s="104">
        <v>0.16750000000000001</v>
      </c>
      <c r="I1096" s="105">
        <v>1.2566999999999999</v>
      </c>
    </row>
    <row r="1097" spans="1:9">
      <c r="A1097" s="104" t="s">
        <v>14</v>
      </c>
      <c r="B1097" s="104">
        <v>129.32</v>
      </c>
      <c r="C1097" s="104">
        <v>18.100000000000001</v>
      </c>
      <c r="D1097" s="104">
        <v>170.113</v>
      </c>
      <c r="E1097" s="104">
        <v>21.228000000000002</v>
      </c>
      <c r="F1097" s="104">
        <v>34.990600000000001</v>
      </c>
      <c r="G1097" s="47">
        <v>24.424499999999998</v>
      </c>
      <c r="H1097" s="104">
        <v>0.16569999999999999</v>
      </c>
      <c r="I1097" s="105">
        <v>1.2094</v>
      </c>
    </row>
    <row r="1098" spans="1:9">
      <c r="A1098" s="104" t="s">
        <v>14</v>
      </c>
      <c r="B1098" s="104">
        <v>129.32</v>
      </c>
      <c r="C1098" s="104">
        <v>18.100000000000001</v>
      </c>
      <c r="D1098" s="104">
        <v>171.12700000000001</v>
      </c>
      <c r="E1098" s="104">
        <v>21.171800000000001</v>
      </c>
      <c r="F1098" s="104">
        <v>34.987000000000002</v>
      </c>
      <c r="G1098" s="47">
        <v>24.437200000000001</v>
      </c>
      <c r="H1098" s="104">
        <v>0.18540000000000001</v>
      </c>
      <c r="I1098" s="105">
        <v>1.1664000000000001</v>
      </c>
    </row>
    <row r="1099" spans="1:9">
      <c r="A1099" s="104" t="s">
        <v>14</v>
      </c>
      <c r="B1099" s="104">
        <v>129.32</v>
      </c>
      <c r="C1099" s="104">
        <v>18.100000000000001</v>
      </c>
      <c r="D1099" s="104">
        <v>172.13200000000001</v>
      </c>
      <c r="E1099" s="104">
        <v>21.1189</v>
      </c>
      <c r="F1099" s="104">
        <v>34.988399999999999</v>
      </c>
      <c r="G1099" s="47">
        <v>24.4527</v>
      </c>
      <c r="H1099" s="104">
        <v>0.18329999999999999</v>
      </c>
      <c r="I1099" s="105">
        <v>1.1035999999999999</v>
      </c>
    </row>
    <row r="1100" spans="1:9">
      <c r="A1100" s="104" t="s">
        <v>14</v>
      </c>
      <c r="B1100" s="104">
        <v>129.32</v>
      </c>
      <c r="C1100" s="104">
        <v>18.100000000000001</v>
      </c>
      <c r="D1100" s="104">
        <v>173.14</v>
      </c>
      <c r="E1100" s="104">
        <v>21.0871</v>
      </c>
      <c r="F1100" s="104">
        <v>34.988199999999999</v>
      </c>
      <c r="G1100" s="47">
        <v>24.461200000000002</v>
      </c>
      <c r="H1100" s="104">
        <v>0.151</v>
      </c>
      <c r="I1100" s="105">
        <v>1.0503</v>
      </c>
    </row>
    <row r="1101" spans="1:9">
      <c r="A1101" s="104" t="s">
        <v>14</v>
      </c>
      <c r="B1101" s="104">
        <v>129.32</v>
      </c>
      <c r="C1101" s="104">
        <v>18.100000000000001</v>
      </c>
      <c r="D1101" s="104">
        <v>174.14500000000001</v>
      </c>
      <c r="E1101" s="104">
        <v>21.031300000000002</v>
      </c>
      <c r="F1101" s="104">
        <v>34.985399999999998</v>
      </c>
      <c r="G1101" s="47">
        <v>24.474299999999999</v>
      </c>
      <c r="H1101" s="104">
        <v>0.1263</v>
      </c>
      <c r="I1101" s="105">
        <v>1.0015000000000001</v>
      </c>
    </row>
    <row r="1102" spans="1:9">
      <c r="A1102" s="104" t="s">
        <v>14</v>
      </c>
      <c r="B1102" s="104">
        <v>129.32</v>
      </c>
      <c r="C1102" s="104">
        <v>18.100000000000001</v>
      </c>
      <c r="D1102" s="104">
        <v>175.13499999999999</v>
      </c>
      <c r="E1102" s="104">
        <v>20.981000000000002</v>
      </c>
      <c r="F1102" s="104">
        <v>34.9893</v>
      </c>
      <c r="G1102" s="47">
        <v>24.491</v>
      </c>
      <c r="H1102" s="104">
        <v>0.15590000000000001</v>
      </c>
      <c r="I1102" s="105">
        <v>0.96318000000000004</v>
      </c>
    </row>
    <row r="1103" spans="1:9">
      <c r="A1103" s="104" t="s">
        <v>14</v>
      </c>
      <c r="B1103" s="104">
        <v>129.32</v>
      </c>
      <c r="C1103" s="104">
        <v>18.100000000000001</v>
      </c>
      <c r="D1103" s="104">
        <v>176.15</v>
      </c>
      <c r="E1103" s="104">
        <v>20.9985</v>
      </c>
      <c r="F1103" s="104">
        <v>34.9895</v>
      </c>
      <c r="G1103" s="47">
        <v>24.4863</v>
      </c>
      <c r="H1103" s="104">
        <v>0.14480000000000001</v>
      </c>
      <c r="I1103" s="105">
        <v>0.92018</v>
      </c>
    </row>
    <row r="1104" spans="1:9">
      <c r="A1104" s="104" t="s">
        <v>14</v>
      </c>
      <c r="B1104" s="104">
        <v>129.32</v>
      </c>
      <c r="C1104" s="104">
        <v>18.100000000000001</v>
      </c>
      <c r="D1104" s="104">
        <v>177.172</v>
      </c>
      <c r="E1104" s="104">
        <v>21.008900000000001</v>
      </c>
      <c r="F1104" s="104">
        <v>34.984499999999997</v>
      </c>
      <c r="G1104" s="47">
        <v>24.479700000000001</v>
      </c>
      <c r="H1104" s="104">
        <v>0.1195</v>
      </c>
      <c r="I1104" s="105">
        <v>0.88275999999999999</v>
      </c>
    </row>
    <row r="1105" spans="1:9">
      <c r="A1105" s="104" t="s">
        <v>14</v>
      </c>
      <c r="B1105" s="104">
        <v>129.32</v>
      </c>
      <c r="C1105" s="104">
        <v>18.100000000000001</v>
      </c>
      <c r="D1105" s="104">
        <v>178.17</v>
      </c>
      <c r="E1105" s="104">
        <v>20.908000000000001</v>
      </c>
      <c r="F1105" s="104">
        <v>34.9878</v>
      </c>
      <c r="G1105" s="47">
        <v>24.509599999999999</v>
      </c>
      <c r="H1105" s="104">
        <v>0.1021</v>
      </c>
      <c r="I1105" s="105">
        <v>0.84974000000000005</v>
      </c>
    </row>
    <row r="1106" spans="1:9">
      <c r="A1106" s="104" t="s">
        <v>14</v>
      </c>
      <c r="B1106" s="104">
        <v>129.32</v>
      </c>
      <c r="C1106" s="104">
        <v>18.100000000000001</v>
      </c>
      <c r="D1106" s="104">
        <v>179.173</v>
      </c>
      <c r="E1106" s="104">
        <v>20.775300000000001</v>
      </c>
      <c r="F1106" s="104">
        <v>34.975200000000001</v>
      </c>
      <c r="G1106" s="47">
        <v>24.535900000000002</v>
      </c>
      <c r="H1106" s="104">
        <v>0.126</v>
      </c>
      <c r="I1106" s="105">
        <v>0.81884999999999997</v>
      </c>
    </row>
    <row r="1107" spans="1:9">
      <c r="A1107" s="104" t="s">
        <v>14</v>
      </c>
      <c r="B1107" s="104">
        <v>129.32</v>
      </c>
      <c r="C1107" s="104">
        <v>18.100000000000001</v>
      </c>
      <c r="D1107" s="104">
        <v>180.18700000000001</v>
      </c>
      <c r="E1107" s="104">
        <v>20.530200000000001</v>
      </c>
      <c r="F1107" s="104">
        <v>34.9726</v>
      </c>
      <c r="G1107" s="47">
        <v>24.599900000000002</v>
      </c>
      <c r="H1107" s="104">
        <v>0.1268</v>
      </c>
      <c r="I1107" s="105">
        <v>0.78505000000000003</v>
      </c>
    </row>
    <row r="1108" spans="1:9">
      <c r="A1108" s="104" t="s">
        <v>14</v>
      </c>
      <c r="B1108" s="104">
        <v>129.32</v>
      </c>
      <c r="C1108" s="104">
        <v>18.100000000000001</v>
      </c>
      <c r="D1108" s="104">
        <v>181.19200000000001</v>
      </c>
      <c r="E1108" s="104">
        <v>20.418700000000001</v>
      </c>
      <c r="F1108" s="104">
        <v>34.973199999999999</v>
      </c>
      <c r="G1108" s="47">
        <v>24.630099999999999</v>
      </c>
      <c r="H1108" s="104">
        <v>0.1211</v>
      </c>
      <c r="I1108" s="105">
        <v>0.74634</v>
      </c>
    </row>
    <row r="1109" spans="1:9">
      <c r="A1109" s="104" t="s">
        <v>14</v>
      </c>
      <c r="B1109" s="104">
        <v>129.32</v>
      </c>
      <c r="C1109" s="104">
        <v>18.100000000000001</v>
      </c>
      <c r="D1109" s="104">
        <v>182.202</v>
      </c>
      <c r="E1109" s="104">
        <v>20.357199999999999</v>
      </c>
      <c r="F1109" s="104">
        <v>34.973700000000001</v>
      </c>
      <c r="G1109" s="47">
        <v>24.646999999999998</v>
      </c>
      <c r="H1109" s="104">
        <v>9.5500000000000002E-2</v>
      </c>
      <c r="I1109" s="105">
        <v>0.71023000000000003</v>
      </c>
    </row>
    <row r="1110" spans="1:9">
      <c r="A1110" s="104" t="s">
        <v>14</v>
      </c>
      <c r="B1110" s="104">
        <v>129.32</v>
      </c>
      <c r="C1110" s="104">
        <v>18.100000000000001</v>
      </c>
      <c r="D1110" s="104">
        <v>183.203</v>
      </c>
      <c r="E1110" s="104">
        <v>20.3249</v>
      </c>
      <c r="F1110" s="104">
        <v>34.972700000000003</v>
      </c>
      <c r="G1110" s="47">
        <v>24.654800000000002</v>
      </c>
      <c r="H1110" s="104">
        <v>9.7799999999999998E-2</v>
      </c>
      <c r="I1110" s="105">
        <v>0.68071000000000004</v>
      </c>
    </row>
    <row r="1111" spans="1:9">
      <c r="A1111" s="104" t="s">
        <v>14</v>
      </c>
      <c r="B1111" s="104">
        <v>129.32</v>
      </c>
      <c r="C1111" s="104">
        <v>18.100000000000001</v>
      </c>
      <c r="D1111" s="104">
        <v>184.20099999999999</v>
      </c>
      <c r="E1111" s="104">
        <v>20.267900000000001</v>
      </c>
      <c r="F1111" s="104">
        <v>34.968600000000002</v>
      </c>
      <c r="G1111" s="47">
        <v>24.666899999999998</v>
      </c>
      <c r="H1111" s="104">
        <v>9.6299999999999997E-2</v>
      </c>
      <c r="I1111" s="105">
        <v>0.65336000000000005</v>
      </c>
    </row>
    <row r="1112" spans="1:9">
      <c r="A1112" s="104" t="s">
        <v>14</v>
      </c>
      <c r="B1112" s="104">
        <v>129.32</v>
      </c>
      <c r="C1112" s="104">
        <v>18.100000000000001</v>
      </c>
      <c r="D1112" s="104">
        <v>185.21799999999999</v>
      </c>
      <c r="E1112" s="104">
        <v>20.311</v>
      </c>
      <c r="F1112" s="104">
        <v>34.970100000000002</v>
      </c>
      <c r="G1112" s="47">
        <v>24.656500000000001</v>
      </c>
      <c r="H1112" s="104">
        <v>6.8000000000000005E-2</v>
      </c>
      <c r="I1112" s="105">
        <v>0.63463000000000003</v>
      </c>
    </row>
    <row r="1113" spans="1:9">
      <c r="A1113" s="104" t="s">
        <v>14</v>
      </c>
      <c r="B1113" s="104">
        <v>129.32</v>
      </c>
      <c r="C1113" s="104">
        <v>18.100000000000001</v>
      </c>
      <c r="D1113" s="104">
        <v>186.23099999999999</v>
      </c>
      <c r="E1113" s="104">
        <v>20.176400000000001</v>
      </c>
      <c r="F1113" s="104">
        <v>34.958599999999997</v>
      </c>
      <c r="G1113" s="47">
        <v>24.683499999999999</v>
      </c>
      <c r="H1113" s="104">
        <v>6.5600000000000006E-2</v>
      </c>
      <c r="I1113" s="105">
        <v>0.60921000000000003</v>
      </c>
    </row>
    <row r="1114" spans="1:9">
      <c r="A1114" s="104" t="s">
        <v>14</v>
      </c>
      <c r="B1114" s="104">
        <v>129.32</v>
      </c>
      <c r="C1114" s="104">
        <v>18.100000000000001</v>
      </c>
      <c r="D1114" s="104">
        <v>187.239</v>
      </c>
      <c r="E1114" s="104">
        <v>20.052600000000002</v>
      </c>
      <c r="F1114" s="104">
        <v>34.959699999999998</v>
      </c>
      <c r="G1114" s="47">
        <v>24.717099999999999</v>
      </c>
      <c r="H1114" s="104">
        <v>6.4399999999999999E-2</v>
      </c>
      <c r="I1114" s="105">
        <v>0.57769999999999999</v>
      </c>
    </row>
    <row r="1115" spans="1:9">
      <c r="A1115" s="104" t="s">
        <v>14</v>
      </c>
      <c r="B1115" s="104">
        <v>129.32</v>
      </c>
      <c r="C1115" s="104">
        <v>18.100000000000001</v>
      </c>
      <c r="D1115" s="104">
        <v>188.24100000000001</v>
      </c>
      <c r="E1115" s="104">
        <v>20.021100000000001</v>
      </c>
      <c r="F1115" s="104">
        <v>34.958500000000001</v>
      </c>
      <c r="G1115" s="47">
        <v>24.724499999999999</v>
      </c>
      <c r="H1115" s="104">
        <v>6.5799999999999997E-2</v>
      </c>
      <c r="I1115" s="105">
        <v>0.55018</v>
      </c>
    </row>
    <row r="1116" spans="1:9">
      <c r="A1116" s="104" t="s">
        <v>14</v>
      </c>
      <c r="B1116" s="104">
        <v>129.32</v>
      </c>
      <c r="C1116" s="104">
        <v>18.100000000000001</v>
      </c>
      <c r="D1116" s="104">
        <v>189.233</v>
      </c>
      <c r="E1116" s="104">
        <v>19.981000000000002</v>
      </c>
      <c r="F1116" s="104">
        <v>34.953699999999998</v>
      </c>
      <c r="G1116" s="47">
        <v>24.7315</v>
      </c>
      <c r="H1116" s="104">
        <v>6.5799999999999997E-2</v>
      </c>
      <c r="I1116" s="105">
        <v>0.52837000000000001</v>
      </c>
    </row>
    <row r="1117" spans="1:9">
      <c r="A1117" s="104" t="s">
        <v>14</v>
      </c>
      <c r="B1117" s="104">
        <v>129.32</v>
      </c>
      <c r="C1117" s="104">
        <v>18.100000000000001</v>
      </c>
      <c r="D1117" s="104">
        <v>190.25</v>
      </c>
      <c r="E1117" s="104">
        <v>19.925999999999998</v>
      </c>
      <c r="F1117" s="104">
        <v>34.954500000000003</v>
      </c>
      <c r="G1117" s="47">
        <v>24.746500000000001</v>
      </c>
      <c r="H1117" s="104">
        <v>6.3600000000000004E-2</v>
      </c>
      <c r="I1117" s="105">
        <v>0.51019000000000003</v>
      </c>
    </row>
    <row r="1118" spans="1:9">
      <c r="A1118" s="104" t="s">
        <v>14</v>
      </c>
      <c r="B1118" s="104">
        <v>129.32</v>
      </c>
      <c r="C1118" s="104">
        <v>18.100000000000001</v>
      </c>
      <c r="D1118" s="104">
        <v>191.26300000000001</v>
      </c>
      <c r="E1118" s="104">
        <v>19.895299999999999</v>
      </c>
      <c r="F1118" s="104">
        <v>34.951799999999999</v>
      </c>
      <c r="G1118" s="47">
        <v>24.752500000000001</v>
      </c>
      <c r="H1118" s="104">
        <v>1.4500000000000001E-2</v>
      </c>
      <c r="I1118" s="105">
        <v>0.49276999999999999</v>
      </c>
    </row>
    <row r="1119" spans="1:9">
      <c r="A1119" s="104" t="s">
        <v>14</v>
      </c>
      <c r="B1119" s="104">
        <v>129.32</v>
      </c>
      <c r="C1119" s="104">
        <v>18.100000000000001</v>
      </c>
      <c r="D1119" s="104">
        <v>192.274</v>
      </c>
      <c r="E1119" s="104">
        <v>19.872399999999999</v>
      </c>
      <c r="F1119" s="104">
        <v>34.949100000000001</v>
      </c>
      <c r="G1119" s="47">
        <v>24.756499999999999</v>
      </c>
      <c r="H1119" s="104">
        <v>3.56E-2</v>
      </c>
      <c r="I1119" s="105">
        <v>0.47293000000000002</v>
      </c>
    </row>
    <row r="1120" spans="1:9">
      <c r="A1120" s="104" t="s">
        <v>14</v>
      </c>
      <c r="B1120" s="104">
        <v>129.32</v>
      </c>
      <c r="C1120" s="104">
        <v>18.100000000000001</v>
      </c>
      <c r="D1120" s="104">
        <v>193.27699999999999</v>
      </c>
      <c r="E1120" s="104">
        <v>19.833400000000001</v>
      </c>
      <c r="F1120" s="104">
        <v>34.945900000000002</v>
      </c>
      <c r="G1120" s="47">
        <v>24.764199999999999</v>
      </c>
      <c r="H1120" s="104">
        <v>3.5200000000000002E-2</v>
      </c>
      <c r="I1120" s="105">
        <v>0.45304</v>
      </c>
    </row>
    <row r="1121" spans="1:9">
      <c r="A1121" s="104" t="s">
        <v>14</v>
      </c>
      <c r="B1121" s="104">
        <v>129.32</v>
      </c>
      <c r="C1121" s="104">
        <v>18.100000000000001</v>
      </c>
      <c r="D1121" s="104">
        <v>194.28</v>
      </c>
      <c r="E1121" s="104">
        <v>19.7883</v>
      </c>
      <c r="F1121" s="104">
        <v>34.945399999999999</v>
      </c>
      <c r="G1121" s="47">
        <v>24.775700000000001</v>
      </c>
      <c r="H1121" s="104">
        <v>4.0899999999999999E-2</v>
      </c>
      <c r="I1121" s="105">
        <v>0.43192000000000003</v>
      </c>
    </row>
    <row r="1122" spans="1:9">
      <c r="A1122" s="104" t="s">
        <v>14</v>
      </c>
      <c r="B1122" s="104">
        <v>129.32</v>
      </c>
      <c r="C1122" s="104">
        <v>18.100000000000001</v>
      </c>
      <c r="D1122" s="104">
        <v>195.286</v>
      </c>
      <c r="E1122" s="104">
        <v>19.769500000000001</v>
      </c>
      <c r="F1122" s="104">
        <v>34.945</v>
      </c>
      <c r="G1122" s="47">
        <v>24.7804</v>
      </c>
      <c r="H1122" s="104">
        <v>5.2499999999999998E-2</v>
      </c>
      <c r="I1122" s="105">
        <v>0.41748000000000002</v>
      </c>
    </row>
    <row r="1123" spans="1:9">
      <c r="A1123" s="104" t="s">
        <v>14</v>
      </c>
      <c r="B1123" s="104">
        <v>129.32</v>
      </c>
      <c r="C1123" s="104">
        <v>18.100000000000001</v>
      </c>
      <c r="D1123" s="104">
        <v>196.298</v>
      </c>
      <c r="E1123" s="104">
        <v>19.749700000000001</v>
      </c>
      <c r="F1123" s="104">
        <v>34.943899999999999</v>
      </c>
      <c r="G1123" s="47">
        <v>24.784700000000001</v>
      </c>
      <c r="H1123" s="104">
        <v>3.3599999999999998E-2</v>
      </c>
      <c r="I1123" s="105">
        <v>0.39987</v>
      </c>
    </row>
    <row r="1124" spans="1:9">
      <c r="A1124" s="104" t="s">
        <v>14</v>
      </c>
      <c r="B1124" s="104">
        <v>129.32</v>
      </c>
      <c r="C1124" s="104">
        <v>18.100000000000001</v>
      </c>
      <c r="D1124" s="104">
        <v>197.30600000000001</v>
      </c>
      <c r="E1124" s="104">
        <v>19.676400000000001</v>
      </c>
      <c r="F1124" s="104">
        <v>34.939799999999998</v>
      </c>
      <c r="G1124" s="47">
        <v>24.800599999999999</v>
      </c>
      <c r="H1124" s="104">
        <v>2.7900000000000001E-2</v>
      </c>
      <c r="I1124" s="105">
        <v>0.38673000000000002</v>
      </c>
    </row>
    <row r="1125" spans="1:9">
      <c r="A1125" s="104" t="s">
        <v>14</v>
      </c>
      <c r="B1125" s="104">
        <v>129.32</v>
      </c>
      <c r="C1125" s="104">
        <v>18.100000000000001</v>
      </c>
      <c r="D1125" s="104">
        <v>198.31800000000001</v>
      </c>
      <c r="E1125" s="104">
        <v>19.600300000000001</v>
      </c>
      <c r="F1125" s="104">
        <v>34.936100000000003</v>
      </c>
      <c r="G1125" s="47">
        <v>24.817599999999999</v>
      </c>
      <c r="H1125" s="104">
        <v>4.1999999999999997E-3</v>
      </c>
      <c r="I1125" s="105">
        <v>0.37079000000000001</v>
      </c>
    </row>
    <row r="1126" spans="1:9">
      <c r="A1126" s="104" t="s">
        <v>14</v>
      </c>
      <c r="B1126" s="104">
        <v>129.32</v>
      </c>
      <c r="C1126" s="104">
        <v>18.100000000000001</v>
      </c>
      <c r="D1126" s="104">
        <v>199.32499999999999</v>
      </c>
      <c r="E1126" s="104">
        <v>19.544699999999999</v>
      </c>
      <c r="F1126" s="104">
        <v>34.934800000000003</v>
      </c>
      <c r="G1126" s="47">
        <v>24.831199999999999</v>
      </c>
      <c r="H1126" s="104">
        <v>3.0000000000000001E-3</v>
      </c>
      <c r="I1126" s="105">
        <v>0.35696</v>
      </c>
    </row>
    <row r="1127" spans="1:9">
      <c r="A1127" s="104" t="s">
        <v>15</v>
      </c>
      <c r="B1127" s="104">
        <v>127.7</v>
      </c>
      <c r="C1127" s="104">
        <v>18.100000000000001</v>
      </c>
      <c r="D1127" s="104">
        <v>13.093</v>
      </c>
      <c r="E1127" s="104">
        <v>27.3537</v>
      </c>
      <c r="F1127" s="104">
        <v>34.600999999999999</v>
      </c>
      <c r="G1127" s="47">
        <v>22.303999999999998</v>
      </c>
      <c r="H1127" s="104">
        <v>-8.6900000000000005E-2</v>
      </c>
      <c r="I1127" s="105">
        <v>319.29000000000002</v>
      </c>
    </row>
    <row r="1128" spans="1:9">
      <c r="A1128" s="104" t="s">
        <v>15</v>
      </c>
      <c r="B1128" s="104">
        <v>127.7</v>
      </c>
      <c r="C1128" s="104">
        <v>18.100000000000001</v>
      </c>
      <c r="D1128" s="104">
        <v>14.093</v>
      </c>
      <c r="E1128" s="104">
        <v>27.351299999999998</v>
      </c>
      <c r="F1128" s="104">
        <v>34.601100000000002</v>
      </c>
      <c r="G1128" s="47">
        <v>22.3049</v>
      </c>
      <c r="H1128" s="104">
        <v>-8.6900000000000005E-2</v>
      </c>
      <c r="I1128" s="105">
        <v>450.86</v>
      </c>
    </row>
    <row r="1129" spans="1:9">
      <c r="A1129" s="104" t="s">
        <v>15</v>
      </c>
      <c r="B1129" s="104">
        <v>127.7</v>
      </c>
      <c r="C1129" s="104">
        <v>18.100000000000001</v>
      </c>
      <c r="D1129" s="104">
        <v>15.090999999999999</v>
      </c>
      <c r="E1129" s="104">
        <v>27.345199999999998</v>
      </c>
      <c r="F1129" s="104">
        <v>34.601100000000002</v>
      </c>
      <c r="G1129" s="47">
        <v>22.306899999999999</v>
      </c>
      <c r="H1129" s="104">
        <v>-8.6900000000000005E-2</v>
      </c>
      <c r="I1129" s="105">
        <v>354.3</v>
      </c>
    </row>
    <row r="1130" spans="1:9">
      <c r="A1130" s="104" t="s">
        <v>15</v>
      </c>
      <c r="B1130" s="104">
        <v>127.7</v>
      </c>
      <c r="C1130" s="104">
        <v>18.100000000000001</v>
      </c>
      <c r="D1130" s="104">
        <v>16.096</v>
      </c>
      <c r="E1130" s="104">
        <v>27.341999999999999</v>
      </c>
      <c r="F1130" s="104">
        <v>34.601599999999998</v>
      </c>
      <c r="G1130" s="47">
        <v>22.308199999999999</v>
      </c>
      <c r="H1130" s="104">
        <v>-7.85E-2</v>
      </c>
      <c r="I1130" s="105">
        <v>297.47000000000003</v>
      </c>
    </row>
    <row r="1131" spans="1:9">
      <c r="A1131" s="104" t="s">
        <v>15</v>
      </c>
      <c r="B1131" s="104">
        <v>127.7</v>
      </c>
      <c r="C1131" s="104">
        <v>18.100000000000001</v>
      </c>
      <c r="D1131" s="104">
        <v>17.109000000000002</v>
      </c>
      <c r="E1131" s="104">
        <v>27.339500000000001</v>
      </c>
      <c r="F1131" s="104">
        <v>34.601300000000002</v>
      </c>
      <c r="G1131" s="47">
        <v>22.308800000000002</v>
      </c>
      <c r="H1131" s="104">
        <v>-5.4199999999999998E-2</v>
      </c>
      <c r="I1131" s="105">
        <v>341.81</v>
      </c>
    </row>
    <row r="1132" spans="1:9">
      <c r="A1132" s="104" t="s">
        <v>15</v>
      </c>
      <c r="B1132" s="104">
        <v>127.7</v>
      </c>
      <c r="C1132" s="104">
        <v>18.100000000000001</v>
      </c>
      <c r="D1132" s="104">
        <v>18.109000000000002</v>
      </c>
      <c r="E1132" s="104">
        <v>27.336300000000001</v>
      </c>
      <c r="F1132" s="104">
        <v>34.601300000000002</v>
      </c>
      <c r="G1132" s="47">
        <v>22.309799999999999</v>
      </c>
      <c r="H1132" s="104">
        <v>-5.6300000000000003E-2</v>
      </c>
      <c r="I1132" s="105">
        <v>182.49</v>
      </c>
    </row>
    <row r="1133" spans="1:9">
      <c r="A1133" s="104" t="s">
        <v>15</v>
      </c>
      <c r="B1133" s="104">
        <v>127.7</v>
      </c>
      <c r="C1133" s="104">
        <v>18.100000000000001</v>
      </c>
      <c r="D1133" s="104">
        <v>19.122</v>
      </c>
      <c r="E1133" s="104">
        <v>27.334399999999999</v>
      </c>
      <c r="F1133" s="104">
        <v>34.601399999999998</v>
      </c>
      <c r="G1133" s="47">
        <v>22.310500000000001</v>
      </c>
      <c r="H1133" s="104">
        <v>-5.6300000000000003E-2</v>
      </c>
      <c r="I1133" s="105">
        <v>346.76</v>
      </c>
    </row>
    <row r="1134" spans="1:9">
      <c r="A1134" s="104" t="s">
        <v>15</v>
      </c>
      <c r="B1134" s="104">
        <v>127.7</v>
      </c>
      <c r="C1134" s="104">
        <v>18.100000000000001</v>
      </c>
      <c r="D1134" s="104">
        <v>20.123999999999999</v>
      </c>
      <c r="E1134" s="104">
        <v>27.3324</v>
      </c>
      <c r="F1134" s="104">
        <v>34.601399999999998</v>
      </c>
      <c r="G1134" s="47">
        <v>22.3111</v>
      </c>
      <c r="H1134" s="104">
        <v>-5.6300000000000003E-2</v>
      </c>
      <c r="I1134" s="105">
        <v>276.51</v>
      </c>
    </row>
    <row r="1135" spans="1:9">
      <c r="A1135" s="104" t="s">
        <v>15</v>
      </c>
      <c r="B1135" s="104">
        <v>127.7</v>
      </c>
      <c r="C1135" s="104">
        <v>18.100000000000001</v>
      </c>
      <c r="D1135" s="104">
        <v>21.131</v>
      </c>
      <c r="E1135" s="104">
        <v>27.331499999999998</v>
      </c>
      <c r="F1135" s="104">
        <v>34.601300000000002</v>
      </c>
      <c r="G1135" s="47">
        <v>22.311299999999999</v>
      </c>
      <c r="H1135" s="104">
        <v>-5.4899999999999997E-2</v>
      </c>
      <c r="I1135" s="105">
        <v>246.33</v>
      </c>
    </row>
    <row r="1136" spans="1:9">
      <c r="A1136" s="104" t="s">
        <v>15</v>
      </c>
      <c r="B1136" s="104">
        <v>127.7</v>
      </c>
      <c r="C1136" s="104">
        <v>18.100000000000001</v>
      </c>
      <c r="D1136" s="104">
        <v>22.131</v>
      </c>
      <c r="E1136" s="104">
        <v>27.330200000000001</v>
      </c>
      <c r="F1136" s="104">
        <v>34.601100000000002</v>
      </c>
      <c r="G1136" s="47">
        <v>22.311699999999998</v>
      </c>
      <c r="H1136" s="104">
        <v>-5.6300000000000003E-2</v>
      </c>
      <c r="I1136" s="105">
        <v>205.85</v>
      </c>
    </row>
    <row r="1137" spans="1:9">
      <c r="A1137" s="104" t="s">
        <v>15</v>
      </c>
      <c r="B1137" s="104">
        <v>127.7</v>
      </c>
      <c r="C1137" s="104">
        <v>18.100000000000001</v>
      </c>
      <c r="D1137" s="104">
        <v>23.140999999999998</v>
      </c>
      <c r="E1137" s="104">
        <v>27.329499999999999</v>
      </c>
      <c r="F1137" s="104">
        <v>34.600999999999999</v>
      </c>
      <c r="G1137" s="47">
        <v>22.311800000000002</v>
      </c>
      <c r="H1137" s="104">
        <v>-6.1199999999999997E-2</v>
      </c>
      <c r="I1137" s="105">
        <v>209.13</v>
      </c>
    </row>
    <row r="1138" spans="1:9">
      <c r="A1138" s="104" t="s">
        <v>15</v>
      </c>
      <c r="B1138" s="104">
        <v>127.7</v>
      </c>
      <c r="C1138" s="104">
        <v>18.100000000000001</v>
      </c>
      <c r="D1138" s="104">
        <v>24.155999999999999</v>
      </c>
      <c r="E1138" s="104">
        <v>27.3277</v>
      </c>
      <c r="F1138" s="104">
        <v>34.6008</v>
      </c>
      <c r="G1138" s="47">
        <v>22.312200000000001</v>
      </c>
      <c r="H1138" s="104">
        <v>-7.3899999999999993E-2</v>
      </c>
      <c r="I1138" s="105">
        <v>187.84</v>
      </c>
    </row>
    <row r="1139" spans="1:9">
      <c r="A1139" s="104" t="s">
        <v>15</v>
      </c>
      <c r="B1139" s="104">
        <v>127.7</v>
      </c>
      <c r="C1139" s="104">
        <v>18.100000000000001</v>
      </c>
      <c r="D1139" s="104">
        <v>25.161000000000001</v>
      </c>
      <c r="E1139" s="104">
        <v>27.3261</v>
      </c>
      <c r="F1139" s="104">
        <v>34.6008</v>
      </c>
      <c r="G1139" s="47">
        <v>22.3127</v>
      </c>
      <c r="H1139" s="104">
        <v>-7.3999999999999996E-2</v>
      </c>
      <c r="I1139" s="105">
        <v>151.05000000000001</v>
      </c>
    </row>
    <row r="1140" spans="1:9">
      <c r="A1140" s="104" t="s">
        <v>15</v>
      </c>
      <c r="B1140" s="104">
        <v>127.7</v>
      </c>
      <c r="C1140" s="104">
        <v>18.100000000000001</v>
      </c>
      <c r="D1140" s="104">
        <v>26.161999999999999</v>
      </c>
      <c r="E1140" s="104">
        <v>27.325500000000002</v>
      </c>
      <c r="F1140" s="104">
        <v>34.6008</v>
      </c>
      <c r="G1140" s="47">
        <v>22.312899999999999</v>
      </c>
      <c r="H1140" s="104">
        <v>-7.2400000000000006E-2</v>
      </c>
      <c r="I1140" s="105">
        <v>179.6</v>
      </c>
    </row>
    <row r="1141" spans="1:9">
      <c r="A1141" s="104" t="s">
        <v>15</v>
      </c>
      <c r="B1141" s="104">
        <v>127.7</v>
      </c>
      <c r="C1141" s="104">
        <v>18.100000000000001</v>
      </c>
      <c r="D1141" s="104">
        <v>27.161999999999999</v>
      </c>
      <c r="E1141" s="104">
        <v>27.321999999999999</v>
      </c>
      <c r="F1141" s="104">
        <v>34.6004</v>
      </c>
      <c r="G1141" s="47">
        <v>22.313700000000001</v>
      </c>
      <c r="H1141" s="104">
        <v>-5.67E-2</v>
      </c>
      <c r="I1141" s="105">
        <v>147.52000000000001</v>
      </c>
    </row>
    <row r="1142" spans="1:9">
      <c r="A1142" s="104" t="s">
        <v>15</v>
      </c>
      <c r="B1142" s="104">
        <v>127.7</v>
      </c>
      <c r="C1142" s="104">
        <v>18.100000000000001</v>
      </c>
      <c r="D1142" s="104">
        <v>28.172999999999998</v>
      </c>
      <c r="E1142" s="104">
        <v>27.315799999999999</v>
      </c>
      <c r="F1142" s="104">
        <v>34.599499999999999</v>
      </c>
      <c r="G1142" s="47">
        <v>22.315100000000001</v>
      </c>
      <c r="H1142" s="104">
        <v>-5.6300000000000003E-2</v>
      </c>
      <c r="I1142" s="105">
        <v>178.56</v>
      </c>
    </row>
    <row r="1143" spans="1:9">
      <c r="A1143" s="104" t="s">
        <v>15</v>
      </c>
      <c r="B1143" s="104">
        <v>127.7</v>
      </c>
      <c r="C1143" s="104">
        <v>18.100000000000001</v>
      </c>
      <c r="D1143" s="104">
        <v>29.178000000000001</v>
      </c>
      <c r="E1143" s="104">
        <v>27.31</v>
      </c>
      <c r="F1143" s="104">
        <v>34.598599999999998</v>
      </c>
      <c r="G1143" s="47">
        <v>22.316299999999998</v>
      </c>
      <c r="H1143" s="104">
        <v>-6.6500000000000004E-2</v>
      </c>
      <c r="I1143" s="105">
        <v>123.34</v>
      </c>
    </row>
    <row r="1144" spans="1:9">
      <c r="A1144" s="104" t="s">
        <v>15</v>
      </c>
      <c r="B1144" s="104">
        <v>127.7</v>
      </c>
      <c r="C1144" s="104">
        <v>18.100000000000001</v>
      </c>
      <c r="D1144" s="104">
        <v>30.186</v>
      </c>
      <c r="E1144" s="104">
        <v>27.305399999999999</v>
      </c>
      <c r="F1144" s="104">
        <v>34.597900000000003</v>
      </c>
      <c r="G1144" s="47">
        <v>22.3172</v>
      </c>
      <c r="H1144" s="104">
        <v>-7.1599999999999997E-2</v>
      </c>
      <c r="I1144" s="105">
        <v>143.57</v>
      </c>
    </row>
    <row r="1145" spans="1:9">
      <c r="A1145" s="104" t="s">
        <v>15</v>
      </c>
      <c r="B1145" s="104">
        <v>127.7</v>
      </c>
      <c r="C1145" s="104">
        <v>18.100000000000001</v>
      </c>
      <c r="D1145" s="104">
        <v>31.195</v>
      </c>
      <c r="E1145" s="104">
        <v>27.3005</v>
      </c>
      <c r="F1145" s="104">
        <v>34.596899999999998</v>
      </c>
      <c r="G1145" s="47">
        <v>22.318100000000001</v>
      </c>
      <c r="H1145" s="104">
        <v>-5.5599999999999997E-2</v>
      </c>
      <c r="I1145" s="105">
        <v>137.09</v>
      </c>
    </row>
    <row r="1146" spans="1:9">
      <c r="A1146" s="104" t="s">
        <v>15</v>
      </c>
      <c r="B1146" s="104">
        <v>127.7</v>
      </c>
      <c r="C1146" s="104">
        <v>18.100000000000001</v>
      </c>
      <c r="D1146" s="104">
        <v>32.203000000000003</v>
      </c>
      <c r="E1146" s="104">
        <v>27.2925</v>
      </c>
      <c r="F1146" s="104">
        <v>34.596600000000002</v>
      </c>
      <c r="G1146" s="47">
        <v>22.320399999999999</v>
      </c>
      <c r="H1146" s="104">
        <v>-5.6300000000000003E-2</v>
      </c>
      <c r="I1146" s="105">
        <v>109.41</v>
      </c>
    </row>
    <row r="1147" spans="1:9">
      <c r="A1147" s="104" t="s">
        <v>15</v>
      </c>
      <c r="B1147" s="104">
        <v>127.7</v>
      </c>
      <c r="C1147" s="104">
        <v>18.100000000000001</v>
      </c>
      <c r="D1147" s="104">
        <v>33.210999999999999</v>
      </c>
      <c r="E1147" s="104">
        <v>27.284199999999998</v>
      </c>
      <c r="F1147" s="104">
        <v>34.5961</v>
      </c>
      <c r="G1147" s="47">
        <v>22.322600000000001</v>
      </c>
      <c r="H1147" s="104">
        <v>-5.6300000000000003E-2</v>
      </c>
      <c r="I1147" s="105">
        <v>151.83000000000001</v>
      </c>
    </row>
    <row r="1148" spans="1:9">
      <c r="A1148" s="104" t="s">
        <v>15</v>
      </c>
      <c r="B1148" s="104">
        <v>127.7</v>
      </c>
      <c r="C1148" s="104">
        <v>18.100000000000001</v>
      </c>
      <c r="D1148" s="104">
        <v>34.207999999999998</v>
      </c>
      <c r="E1148" s="104">
        <v>27.279900000000001</v>
      </c>
      <c r="F1148" s="104">
        <v>34.5959</v>
      </c>
      <c r="G1148" s="47">
        <v>22.323899999999998</v>
      </c>
      <c r="H1148" s="104">
        <v>-5.6300000000000003E-2</v>
      </c>
      <c r="I1148" s="105">
        <v>125.19</v>
      </c>
    </row>
    <row r="1149" spans="1:9">
      <c r="A1149" s="104" t="s">
        <v>15</v>
      </c>
      <c r="B1149" s="104">
        <v>127.7</v>
      </c>
      <c r="C1149" s="104">
        <v>18.100000000000001</v>
      </c>
      <c r="D1149" s="104">
        <v>35.216999999999999</v>
      </c>
      <c r="E1149" s="104">
        <v>27.2789</v>
      </c>
      <c r="F1149" s="104">
        <v>34.595999999999997</v>
      </c>
      <c r="G1149" s="47">
        <v>22.324300000000001</v>
      </c>
      <c r="H1149" s="104">
        <v>-5.5300000000000002E-2</v>
      </c>
      <c r="I1149" s="105">
        <v>97.733000000000004</v>
      </c>
    </row>
    <row r="1150" spans="1:9">
      <c r="A1150" s="104" t="s">
        <v>15</v>
      </c>
      <c r="B1150" s="104">
        <v>127.7</v>
      </c>
      <c r="C1150" s="104">
        <v>18.100000000000001</v>
      </c>
      <c r="D1150" s="104">
        <v>36.225000000000001</v>
      </c>
      <c r="E1150" s="104">
        <v>27.278400000000001</v>
      </c>
      <c r="F1150" s="104">
        <v>34.5959</v>
      </c>
      <c r="G1150" s="47">
        <v>22.324300000000001</v>
      </c>
      <c r="H1150" s="104">
        <v>-5.5300000000000002E-2</v>
      </c>
      <c r="I1150" s="105">
        <v>114.92</v>
      </c>
    </row>
    <row r="1151" spans="1:9">
      <c r="A1151" s="104" t="s">
        <v>15</v>
      </c>
      <c r="B1151" s="104">
        <v>127.7</v>
      </c>
      <c r="C1151" s="104">
        <v>18.100000000000001</v>
      </c>
      <c r="D1151" s="104">
        <v>37.232999999999997</v>
      </c>
      <c r="E1151" s="104">
        <v>27.276700000000002</v>
      </c>
      <c r="F1151" s="104">
        <v>34.595700000000001</v>
      </c>
      <c r="G1151" s="47">
        <v>22.3248</v>
      </c>
      <c r="H1151" s="104">
        <v>-5.5300000000000002E-2</v>
      </c>
      <c r="I1151" s="105">
        <v>108.97</v>
      </c>
    </row>
    <row r="1152" spans="1:9">
      <c r="A1152" s="104" t="s">
        <v>15</v>
      </c>
      <c r="B1152" s="104">
        <v>127.7</v>
      </c>
      <c r="C1152" s="104">
        <v>18.100000000000001</v>
      </c>
      <c r="D1152" s="104">
        <v>38.244999999999997</v>
      </c>
      <c r="E1152" s="104">
        <v>27.273700000000002</v>
      </c>
      <c r="F1152" s="104">
        <v>34.595399999999998</v>
      </c>
      <c r="G1152" s="47">
        <v>22.325500000000002</v>
      </c>
      <c r="H1152" s="104">
        <v>-5.5100000000000003E-2</v>
      </c>
      <c r="I1152" s="105">
        <v>102.38</v>
      </c>
    </row>
    <row r="1153" spans="1:9">
      <c r="A1153" s="104" t="s">
        <v>15</v>
      </c>
      <c r="B1153" s="104">
        <v>127.7</v>
      </c>
      <c r="C1153" s="104">
        <v>18.100000000000001</v>
      </c>
      <c r="D1153" s="104">
        <v>39.238</v>
      </c>
      <c r="E1153" s="104">
        <v>27.269200000000001</v>
      </c>
      <c r="F1153" s="104">
        <v>34.594900000000003</v>
      </c>
      <c r="G1153" s="47">
        <v>22.326599999999999</v>
      </c>
      <c r="H1153" s="104">
        <v>-5.3999999999999999E-2</v>
      </c>
      <c r="I1153" s="105">
        <v>112.23</v>
      </c>
    </row>
    <row r="1154" spans="1:9">
      <c r="A1154" s="104" t="s">
        <v>15</v>
      </c>
      <c r="B1154" s="104">
        <v>127.7</v>
      </c>
      <c r="C1154" s="104">
        <v>18.100000000000001</v>
      </c>
      <c r="D1154" s="104">
        <v>40.252000000000002</v>
      </c>
      <c r="E1154" s="104">
        <v>27.2577</v>
      </c>
      <c r="F1154" s="104">
        <v>34.594000000000001</v>
      </c>
      <c r="G1154" s="47">
        <v>22.329499999999999</v>
      </c>
      <c r="H1154" s="104">
        <v>-5.3699999999999998E-2</v>
      </c>
      <c r="I1154" s="105">
        <v>106.85</v>
      </c>
    </row>
    <row r="1155" spans="1:9">
      <c r="A1155" s="104" t="s">
        <v>15</v>
      </c>
      <c r="B1155" s="104">
        <v>127.7</v>
      </c>
      <c r="C1155" s="104">
        <v>18.100000000000001</v>
      </c>
      <c r="D1155" s="104">
        <v>41.255000000000003</v>
      </c>
      <c r="E1155" s="104">
        <v>27.252400000000002</v>
      </c>
      <c r="F1155" s="104">
        <v>34.593699999999998</v>
      </c>
      <c r="G1155" s="47">
        <v>22.331</v>
      </c>
      <c r="H1155" s="104">
        <v>-5.5100000000000003E-2</v>
      </c>
      <c r="I1155" s="105">
        <v>99.319000000000003</v>
      </c>
    </row>
    <row r="1156" spans="1:9">
      <c r="A1156" s="104" t="s">
        <v>15</v>
      </c>
      <c r="B1156" s="104">
        <v>127.7</v>
      </c>
      <c r="C1156" s="104">
        <v>18.100000000000001</v>
      </c>
      <c r="D1156" s="104">
        <v>42.259</v>
      </c>
      <c r="E1156" s="104">
        <v>27.248799999999999</v>
      </c>
      <c r="F1156" s="104">
        <v>34.593299999999999</v>
      </c>
      <c r="G1156" s="47">
        <v>22.331900000000001</v>
      </c>
      <c r="H1156" s="104">
        <v>-5.4300000000000001E-2</v>
      </c>
      <c r="I1156" s="105">
        <v>97.93</v>
      </c>
    </row>
    <row r="1157" spans="1:9">
      <c r="A1157" s="104" t="s">
        <v>15</v>
      </c>
      <c r="B1157" s="104">
        <v>127.7</v>
      </c>
      <c r="C1157" s="104">
        <v>18.100000000000001</v>
      </c>
      <c r="D1157" s="104">
        <v>43.268999999999998</v>
      </c>
      <c r="E1157" s="104">
        <v>27.246099999999998</v>
      </c>
      <c r="F1157" s="104">
        <v>34.593200000000003</v>
      </c>
      <c r="G1157" s="47">
        <v>22.332699999999999</v>
      </c>
      <c r="H1157" s="104">
        <v>-2.2499999999999999E-2</v>
      </c>
      <c r="I1157" s="105">
        <v>94.816000000000003</v>
      </c>
    </row>
    <row r="1158" spans="1:9">
      <c r="A1158" s="104" t="s">
        <v>15</v>
      </c>
      <c r="B1158" s="104">
        <v>127.7</v>
      </c>
      <c r="C1158" s="104">
        <v>18.100000000000001</v>
      </c>
      <c r="D1158" s="104">
        <v>44.279000000000003</v>
      </c>
      <c r="E1158" s="104">
        <v>27.244499999999999</v>
      </c>
      <c r="F1158" s="104">
        <v>34.593200000000003</v>
      </c>
      <c r="G1158" s="47">
        <v>22.333200000000001</v>
      </c>
      <c r="H1158" s="104">
        <v>-2.3199999999999998E-2</v>
      </c>
      <c r="I1158" s="105">
        <v>95.713999999999999</v>
      </c>
    </row>
    <row r="1159" spans="1:9">
      <c r="A1159" s="104" t="s">
        <v>15</v>
      </c>
      <c r="B1159" s="104">
        <v>127.7</v>
      </c>
      <c r="C1159" s="104">
        <v>18.100000000000001</v>
      </c>
      <c r="D1159" s="104">
        <v>45.289000000000001</v>
      </c>
      <c r="E1159" s="104">
        <v>27.244299999999999</v>
      </c>
      <c r="F1159" s="104">
        <v>34.593400000000003</v>
      </c>
      <c r="G1159" s="47">
        <v>22.333400000000001</v>
      </c>
      <c r="H1159" s="104">
        <v>-5.4899999999999997E-2</v>
      </c>
      <c r="I1159" s="105">
        <v>93.602999999999994</v>
      </c>
    </row>
    <row r="1160" spans="1:9">
      <c r="A1160" s="104" t="s">
        <v>15</v>
      </c>
      <c r="B1160" s="104">
        <v>127.7</v>
      </c>
      <c r="C1160" s="104">
        <v>18.100000000000001</v>
      </c>
      <c r="D1160" s="104">
        <v>46.29</v>
      </c>
      <c r="E1160" s="104">
        <v>27.2438</v>
      </c>
      <c r="F1160" s="104">
        <v>34.593299999999999</v>
      </c>
      <c r="G1160" s="47">
        <v>22.333500000000001</v>
      </c>
      <c r="H1160" s="104">
        <v>-4.2200000000000001E-2</v>
      </c>
      <c r="I1160" s="105">
        <v>95.23</v>
      </c>
    </row>
    <row r="1161" spans="1:9">
      <c r="A1161" s="104" t="s">
        <v>15</v>
      </c>
      <c r="B1161" s="104">
        <v>127.7</v>
      </c>
      <c r="C1161" s="104">
        <v>18.100000000000001</v>
      </c>
      <c r="D1161" s="104">
        <v>47.293999999999997</v>
      </c>
      <c r="E1161" s="104">
        <v>27.240600000000001</v>
      </c>
      <c r="F1161" s="104">
        <v>34.592399999999998</v>
      </c>
      <c r="G1161" s="47">
        <v>22.3338</v>
      </c>
      <c r="H1161" s="104">
        <v>-3.7000000000000002E-3</v>
      </c>
      <c r="I1161" s="105">
        <v>92.361000000000004</v>
      </c>
    </row>
    <row r="1162" spans="1:9">
      <c r="A1162" s="104" t="s">
        <v>15</v>
      </c>
      <c r="B1162" s="104">
        <v>127.7</v>
      </c>
      <c r="C1162" s="104">
        <v>18.100000000000001</v>
      </c>
      <c r="D1162" s="104">
        <v>48.298000000000002</v>
      </c>
      <c r="E1162" s="104">
        <v>27.238299999999999</v>
      </c>
      <c r="F1162" s="104">
        <v>34.591900000000003</v>
      </c>
      <c r="G1162" s="47">
        <v>22.334199999999999</v>
      </c>
      <c r="H1162" s="104">
        <v>-4.1999999999999997E-3</v>
      </c>
      <c r="I1162" s="105">
        <v>89.73</v>
      </c>
    </row>
    <row r="1163" spans="1:9">
      <c r="A1163" s="104" t="s">
        <v>15</v>
      </c>
      <c r="B1163" s="104">
        <v>127.7</v>
      </c>
      <c r="C1163" s="104">
        <v>18.100000000000001</v>
      </c>
      <c r="D1163" s="104">
        <v>49.305</v>
      </c>
      <c r="E1163" s="104">
        <v>27.237100000000002</v>
      </c>
      <c r="F1163" s="104">
        <v>34.591999999999999</v>
      </c>
      <c r="G1163" s="47">
        <v>22.334599999999998</v>
      </c>
      <c r="H1163" s="104">
        <v>-5.7999999999999996E-3</v>
      </c>
      <c r="I1163" s="105">
        <v>88.519000000000005</v>
      </c>
    </row>
    <row r="1164" spans="1:9">
      <c r="A1164" s="104" t="s">
        <v>15</v>
      </c>
      <c r="B1164" s="104">
        <v>127.7</v>
      </c>
      <c r="C1164" s="104">
        <v>18.100000000000001</v>
      </c>
      <c r="D1164" s="104">
        <v>50.313000000000002</v>
      </c>
      <c r="E1164" s="104">
        <v>27.233699999999999</v>
      </c>
      <c r="F1164" s="104">
        <v>34.591299999999997</v>
      </c>
      <c r="G1164" s="47">
        <v>22.3353</v>
      </c>
      <c r="H1164" s="104">
        <v>-4.7000000000000002E-3</v>
      </c>
      <c r="I1164" s="105">
        <v>83.587000000000003</v>
      </c>
    </row>
    <row r="1165" spans="1:9">
      <c r="A1165" s="104" t="s">
        <v>15</v>
      </c>
      <c r="B1165" s="104">
        <v>127.7</v>
      </c>
      <c r="C1165" s="104">
        <v>18.100000000000001</v>
      </c>
      <c r="D1165" s="104">
        <v>51.325000000000003</v>
      </c>
      <c r="E1165" s="104">
        <v>27.230899999999998</v>
      </c>
      <c r="F1165" s="104">
        <v>34.591000000000001</v>
      </c>
      <c r="G1165" s="47">
        <v>22.335899999999999</v>
      </c>
      <c r="H1165" s="104">
        <v>-2.9999999999999997E-4</v>
      </c>
      <c r="I1165" s="105">
        <v>87.644000000000005</v>
      </c>
    </row>
    <row r="1166" spans="1:9">
      <c r="A1166" s="104" t="s">
        <v>15</v>
      </c>
      <c r="B1166" s="104">
        <v>127.7</v>
      </c>
      <c r="C1166" s="104">
        <v>18.100000000000001</v>
      </c>
      <c r="D1166" s="104">
        <v>52.335999999999999</v>
      </c>
      <c r="E1166" s="104">
        <v>27.231000000000002</v>
      </c>
      <c r="F1166" s="104">
        <v>34.591500000000003</v>
      </c>
      <c r="G1166" s="47">
        <v>22.336200000000002</v>
      </c>
      <c r="H1166" s="104">
        <v>-1.18E-2</v>
      </c>
      <c r="I1166" s="105">
        <v>84.070999999999998</v>
      </c>
    </row>
    <row r="1167" spans="1:9">
      <c r="A1167" s="104" t="s">
        <v>15</v>
      </c>
      <c r="B1167" s="104">
        <v>127.7</v>
      </c>
      <c r="C1167" s="104">
        <v>18.100000000000001</v>
      </c>
      <c r="D1167" s="104">
        <v>53.337000000000003</v>
      </c>
      <c r="E1167" s="104">
        <v>27.229399999999998</v>
      </c>
      <c r="F1167" s="104">
        <v>34.592100000000002</v>
      </c>
      <c r="G1167" s="47">
        <v>22.337199999999999</v>
      </c>
      <c r="H1167" s="104">
        <v>-3.8E-3</v>
      </c>
      <c r="I1167" s="105">
        <v>82.295000000000002</v>
      </c>
    </row>
    <row r="1168" spans="1:9">
      <c r="A1168" s="104" t="s">
        <v>15</v>
      </c>
      <c r="B1168" s="104">
        <v>127.7</v>
      </c>
      <c r="C1168" s="104">
        <v>18.100000000000001</v>
      </c>
      <c r="D1168" s="104">
        <v>54.335000000000001</v>
      </c>
      <c r="E1168" s="104">
        <v>27.2197</v>
      </c>
      <c r="F1168" s="104">
        <v>34.590899999999998</v>
      </c>
      <c r="G1168" s="47">
        <v>22.339400000000001</v>
      </c>
      <c r="H1168" s="105">
        <v>5.8062999999999998E-7</v>
      </c>
      <c r="I1168" s="105">
        <v>83.512</v>
      </c>
    </row>
    <row r="1169" spans="1:9">
      <c r="A1169" s="104" t="s">
        <v>15</v>
      </c>
      <c r="B1169" s="104">
        <v>127.7</v>
      </c>
      <c r="C1169" s="104">
        <v>18.100000000000001</v>
      </c>
      <c r="D1169" s="104">
        <v>55.341999999999999</v>
      </c>
      <c r="E1169" s="104">
        <v>27.215399999999999</v>
      </c>
      <c r="F1169" s="104">
        <v>34.591299999999997</v>
      </c>
      <c r="G1169" s="47">
        <v>22.341100000000001</v>
      </c>
      <c r="H1169" s="104">
        <v>-2.5000000000000001E-3</v>
      </c>
      <c r="I1169" s="105">
        <v>81.450999999999993</v>
      </c>
    </row>
    <row r="1170" spans="1:9">
      <c r="A1170" s="104" t="s">
        <v>15</v>
      </c>
      <c r="B1170" s="104">
        <v>127.7</v>
      </c>
      <c r="C1170" s="104">
        <v>18.100000000000001</v>
      </c>
      <c r="D1170" s="104">
        <v>56.348999999999997</v>
      </c>
      <c r="E1170" s="104">
        <v>27.2058</v>
      </c>
      <c r="F1170" s="104">
        <v>34.590699999999998</v>
      </c>
      <c r="G1170" s="47">
        <v>22.343699999999998</v>
      </c>
      <c r="H1170" s="104">
        <v>-8.8000000000000005E-3</v>
      </c>
      <c r="I1170" s="105">
        <v>74.495000000000005</v>
      </c>
    </row>
    <row r="1171" spans="1:9">
      <c r="A1171" s="104" t="s">
        <v>15</v>
      </c>
      <c r="B1171" s="104">
        <v>127.7</v>
      </c>
      <c r="C1171" s="104">
        <v>18.100000000000001</v>
      </c>
      <c r="D1171" s="104">
        <v>57.359000000000002</v>
      </c>
      <c r="E1171" s="104">
        <v>27.165400000000002</v>
      </c>
      <c r="F1171" s="104">
        <v>34.593400000000003</v>
      </c>
      <c r="G1171" s="47">
        <v>22.358699999999999</v>
      </c>
      <c r="H1171" s="104">
        <v>-6.9999999999999999E-4</v>
      </c>
      <c r="I1171" s="105">
        <v>78.299000000000007</v>
      </c>
    </row>
    <row r="1172" spans="1:9">
      <c r="A1172" s="104" t="s">
        <v>15</v>
      </c>
      <c r="B1172" s="104">
        <v>127.7</v>
      </c>
      <c r="C1172" s="104">
        <v>18.100000000000001</v>
      </c>
      <c r="D1172" s="104">
        <v>58.372999999999998</v>
      </c>
      <c r="E1172" s="104">
        <v>27.101500000000001</v>
      </c>
      <c r="F1172" s="104">
        <v>34.5989</v>
      </c>
      <c r="G1172" s="47">
        <v>22.383199999999999</v>
      </c>
      <c r="H1172" s="104">
        <v>-1.01E-2</v>
      </c>
      <c r="I1172" s="105">
        <v>77.721999999999994</v>
      </c>
    </row>
    <row r="1173" spans="1:9">
      <c r="A1173" s="104" t="s">
        <v>15</v>
      </c>
      <c r="B1173" s="104">
        <v>127.7</v>
      </c>
      <c r="C1173" s="104">
        <v>18.100000000000001</v>
      </c>
      <c r="D1173" s="104">
        <v>59.381999999999998</v>
      </c>
      <c r="E1173" s="104">
        <v>27.072199999999999</v>
      </c>
      <c r="F1173" s="104">
        <v>34.601100000000002</v>
      </c>
      <c r="G1173" s="47">
        <v>22.394300000000001</v>
      </c>
      <c r="H1173" s="104">
        <v>2.2000000000000001E-3</v>
      </c>
      <c r="I1173" s="105">
        <v>76.328000000000003</v>
      </c>
    </row>
    <row r="1174" spans="1:9">
      <c r="A1174" s="104" t="s">
        <v>15</v>
      </c>
      <c r="B1174" s="104">
        <v>127.7</v>
      </c>
      <c r="C1174" s="104">
        <v>18.100000000000001</v>
      </c>
      <c r="D1174" s="104">
        <v>60.38</v>
      </c>
      <c r="E1174" s="104">
        <v>27.053599999999999</v>
      </c>
      <c r="F1174" s="104">
        <v>34.601599999999998</v>
      </c>
      <c r="G1174" s="47">
        <v>22.400600000000001</v>
      </c>
      <c r="H1174" s="104">
        <v>1.5E-3</v>
      </c>
      <c r="I1174" s="105">
        <v>73.828000000000003</v>
      </c>
    </row>
    <row r="1175" spans="1:9">
      <c r="A1175" s="104" t="s">
        <v>15</v>
      </c>
      <c r="B1175" s="104">
        <v>127.7</v>
      </c>
      <c r="C1175" s="104">
        <v>18.100000000000001</v>
      </c>
      <c r="D1175" s="104">
        <v>61.375999999999998</v>
      </c>
      <c r="E1175" s="104">
        <v>27.0458</v>
      </c>
      <c r="F1175" s="104">
        <v>34.6021</v>
      </c>
      <c r="G1175" s="47">
        <v>22.403400000000001</v>
      </c>
      <c r="H1175" s="104">
        <v>-7.4000000000000003E-3</v>
      </c>
      <c r="I1175" s="105">
        <v>70.3</v>
      </c>
    </row>
    <row r="1176" spans="1:9">
      <c r="A1176" s="104" t="s">
        <v>15</v>
      </c>
      <c r="B1176" s="104">
        <v>127.7</v>
      </c>
      <c r="C1176" s="104">
        <v>18.100000000000001</v>
      </c>
      <c r="D1176" s="104">
        <v>62.386000000000003</v>
      </c>
      <c r="E1176" s="104">
        <v>27.039899999999999</v>
      </c>
      <c r="F1176" s="104">
        <v>34.601900000000001</v>
      </c>
      <c r="G1176" s="47">
        <v>22.405200000000001</v>
      </c>
      <c r="H1176" s="104">
        <v>6.4999999999999997E-3</v>
      </c>
      <c r="I1176" s="105">
        <v>68.262</v>
      </c>
    </row>
    <row r="1177" spans="1:9">
      <c r="A1177" s="104" t="s">
        <v>15</v>
      </c>
      <c r="B1177" s="104">
        <v>127.7</v>
      </c>
      <c r="C1177" s="104">
        <v>18.100000000000001</v>
      </c>
      <c r="D1177" s="104">
        <v>63.401000000000003</v>
      </c>
      <c r="E1177" s="104">
        <v>27.0365</v>
      </c>
      <c r="F1177" s="104">
        <v>34.601799999999997</v>
      </c>
      <c r="G1177" s="47">
        <v>22.406199999999998</v>
      </c>
      <c r="H1177" s="104">
        <v>0.01</v>
      </c>
      <c r="I1177" s="105">
        <v>69.106999999999999</v>
      </c>
    </row>
    <row r="1178" spans="1:9">
      <c r="A1178" s="104" t="s">
        <v>15</v>
      </c>
      <c r="B1178" s="104">
        <v>127.7</v>
      </c>
      <c r="C1178" s="104">
        <v>18.100000000000001</v>
      </c>
      <c r="D1178" s="104">
        <v>64.409000000000006</v>
      </c>
      <c r="E1178" s="104">
        <v>27.031300000000002</v>
      </c>
      <c r="F1178" s="104">
        <v>34.601599999999998</v>
      </c>
      <c r="G1178" s="47">
        <v>22.407800000000002</v>
      </c>
      <c r="H1178" s="104">
        <v>-1E-3</v>
      </c>
      <c r="I1178" s="105">
        <v>66.835999999999999</v>
      </c>
    </row>
    <row r="1179" spans="1:9">
      <c r="A1179" s="104" t="s">
        <v>15</v>
      </c>
      <c r="B1179" s="104">
        <v>127.7</v>
      </c>
      <c r="C1179" s="104">
        <v>18.100000000000001</v>
      </c>
      <c r="D1179" s="104">
        <v>65.412000000000006</v>
      </c>
      <c r="E1179" s="104">
        <v>27.0062</v>
      </c>
      <c r="F1179" s="104">
        <v>34.603200000000001</v>
      </c>
      <c r="G1179" s="47">
        <v>22.416899999999998</v>
      </c>
      <c r="H1179" s="104">
        <v>-7.0000000000000001E-3</v>
      </c>
      <c r="I1179" s="105">
        <v>65.498999999999995</v>
      </c>
    </row>
    <row r="1180" spans="1:9">
      <c r="A1180" s="104" t="s">
        <v>15</v>
      </c>
      <c r="B1180" s="104">
        <v>127.7</v>
      </c>
      <c r="C1180" s="104">
        <v>18.100000000000001</v>
      </c>
      <c r="D1180" s="104">
        <v>66.415999999999997</v>
      </c>
      <c r="E1180" s="104">
        <v>26.971499999999999</v>
      </c>
      <c r="F1180" s="104">
        <v>34.606999999999999</v>
      </c>
      <c r="G1180" s="47">
        <v>22.430900000000001</v>
      </c>
      <c r="H1180" s="104">
        <v>2.0000000000000001E-4</v>
      </c>
      <c r="I1180" s="105">
        <v>63.457000000000001</v>
      </c>
    </row>
    <row r="1181" spans="1:9">
      <c r="A1181" s="104" t="s">
        <v>15</v>
      </c>
      <c r="B1181" s="104">
        <v>127.7</v>
      </c>
      <c r="C1181" s="104">
        <v>18.100000000000001</v>
      </c>
      <c r="D1181" s="104">
        <v>67.423000000000002</v>
      </c>
      <c r="E1181" s="104">
        <v>26.9314</v>
      </c>
      <c r="F1181" s="104">
        <v>34.608699999999999</v>
      </c>
      <c r="G1181" s="47">
        <v>22.444900000000001</v>
      </c>
      <c r="H1181" s="104">
        <v>3.1699999999999999E-2</v>
      </c>
      <c r="I1181" s="105">
        <v>64.058000000000007</v>
      </c>
    </row>
    <row r="1182" spans="1:9">
      <c r="A1182" s="104" t="s">
        <v>15</v>
      </c>
      <c r="B1182" s="104">
        <v>127.7</v>
      </c>
      <c r="C1182" s="104">
        <v>18.100000000000001</v>
      </c>
      <c r="D1182" s="104">
        <v>68.432000000000002</v>
      </c>
      <c r="E1182" s="104">
        <v>26.883400000000002</v>
      </c>
      <c r="F1182" s="104">
        <v>34.611600000000003</v>
      </c>
      <c r="G1182" s="47">
        <v>22.462299999999999</v>
      </c>
      <c r="H1182" s="104">
        <v>-2.0999999999999999E-3</v>
      </c>
      <c r="I1182" s="105">
        <v>67.918999999999997</v>
      </c>
    </row>
    <row r="1183" spans="1:9">
      <c r="A1183" s="104" t="s">
        <v>15</v>
      </c>
      <c r="B1183" s="104">
        <v>127.7</v>
      </c>
      <c r="C1183" s="104">
        <v>18.100000000000001</v>
      </c>
      <c r="D1183" s="104">
        <v>69.436000000000007</v>
      </c>
      <c r="E1183" s="104">
        <v>26.836500000000001</v>
      </c>
      <c r="F1183" s="104">
        <v>34.616100000000003</v>
      </c>
      <c r="G1183" s="47">
        <v>22.480699999999999</v>
      </c>
      <c r="H1183" s="104">
        <v>3.3300000000000003E-2</v>
      </c>
      <c r="I1183" s="105">
        <v>65.555999999999997</v>
      </c>
    </row>
    <row r="1184" spans="1:9">
      <c r="A1184" s="104" t="s">
        <v>15</v>
      </c>
      <c r="B1184" s="104">
        <v>127.7</v>
      </c>
      <c r="C1184" s="104">
        <v>18.100000000000001</v>
      </c>
      <c r="D1184" s="104">
        <v>70.441000000000003</v>
      </c>
      <c r="E1184" s="104">
        <v>26.792400000000001</v>
      </c>
      <c r="F1184" s="104">
        <v>34.619799999999998</v>
      </c>
      <c r="G1184" s="47">
        <v>22.497499999999999</v>
      </c>
      <c r="H1184" s="104">
        <v>3.3000000000000002E-2</v>
      </c>
      <c r="I1184" s="105">
        <v>58.808999999999997</v>
      </c>
    </row>
    <row r="1185" spans="1:9">
      <c r="A1185" s="104" t="s">
        <v>15</v>
      </c>
      <c r="B1185" s="104">
        <v>127.7</v>
      </c>
      <c r="C1185" s="104">
        <v>18.100000000000001</v>
      </c>
      <c r="D1185" s="104">
        <v>71.448999999999998</v>
      </c>
      <c r="E1185" s="104">
        <v>26.7453</v>
      </c>
      <c r="F1185" s="104">
        <v>34.630899999999997</v>
      </c>
      <c r="G1185" s="47">
        <v>22.520800000000001</v>
      </c>
      <c r="H1185" s="104">
        <v>3.5200000000000002E-2</v>
      </c>
      <c r="I1185" s="105">
        <v>57.811999999999998</v>
      </c>
    </row>
    <row r="1186" spans="1:9">
      <c r="A1186" s="104" t="s">
        <v>15</v>
      </c>
      <c r="B1186" s="104">
        <v>127.7</v>
      </c>
      <c r="C1186" s="104">
        <v>18.100000000000001</v>
      </c>
      <c r="D1186" s="104">
        <v>72.462999999999994</v>
      </c>
      <c r="E1186" s="104">
        <v>26.733599999999999</v>
      </c>
      <c r="F1186" s="104">
        <v>34.634300000000003</v>
      </c>
      <c r="G1186" s="47">
        <v>22.527000000000001</v>
      </c>
      <c r="H1186" s="104">
        <v>3.3099999999999997E-2</v>
      </c>
      <c r="I1186" s="105">
        <v>58.128</v>
      </c>
    </row>
    <row r="1187" spans="1:9">
      <c r="A1187" s="104" t="s">
        <v>15</v>
      </c>
      <c r="B1187" s="104">
        <v>127.7</v>
      </c>
      <c r="C1187" s="104">
        <v>18.100000000000001</v>
      </c>
      <c r="D1187" s="104">
        <v>73.47</v>
      </c>
      <c r="E1187" s="104">
        <v>26.735199999999999</v>
      </c>
      <c r="F1187" s="104">
        <v>34.633600000000001</v>
      </c>
      <c r="G1187" s="47">
        <v>22.526</v>
      </c>
      <c r="H1187" s="104">
        <v>3.27E-2</v>
      </c>
      <c r="I1187" s="105">
        <v>56.957999999999998</v>
      </c>
    </row>
    <row r="1188" spans="1:9">
      <c r="A1188" s="104" t="s">
        <v>15</v>
      </c>
      <c r="B1188" s="104">
        <v>127.7</v>
      </c>
      <c r="C1188" s="104">
        <v>18.100000000000001</v>
      </c>
      <c r="D1188" s="104">
        <v>74.468000000000004</v>
      </c>
      <c r="E1188" s="104">
        <v>26.713699999999999</v>
      </c>
      <c r="F1188" s="104">
        <v>34.634999999999998</v>
      </c>
      <c r="G1188" s="47">
        <v>22.533799999999999</v>
      </c>
      <c r="H1188" s="104">
        <v>3.5200000000000002E-2</v>
      </c>
      <c r="I1188" s="105">
        <v>57.173000000000002</v>
      </c>
    </row>
    <row r="1189" spans="1:9">
      <c r="A1189" s="104" t="s">
        <v>15</v>
      </c>
      <c r="B1189" s="104">
        <v>127.7</v>
      </c>
      <c r="C1189" s="104">
        <v>18.100000000000001</v>
      </c>
      <c r="D1189" s="104">
        <v>75.472999999999999</v>
      </c>
      <c r="E1189" s="104">
        <v>26.599399999999999</v>
      </c>
      <c r="F1189" s="104">
        <v>34.643900000000002</v>
      </c>
      <c r="G1189" s="47">
        <v>22.576699999999999</v>
      </c>
      <c r="H1189" s="104">
        <v>3.5200000000000002E-2</v>
      </c>
      <c r="I1189" s="105">
        <v>56.619</v>
      </c>
    </row>
    <row r="1190" spans="1:9">
      <c r="A1190" s="104" t="s">
        <v>15</v>
      </c>
      <c r="B1190" s="104">
        <v>127.7</v>
      </c>
      <c r="C1190" s="104">
        <v>18.100000000000001</v>
      </c>
      <c r="D1190" s="104">
        <v>76.478999999999999</v>
      </c>
      <c r="E1190" s="104">
        <v>26.5105</v>
      </c>
      <c r="F1190" s="104">
        <v>34.655000000000001</v>
      </c>
      <c r="G1190" s="47">
        <v>22.613099999999999</v>
      </c>
      <c r="H1190" s="104">
        <v>3.5200000000000002E-2</v>
      </c>
      <c r="I1190" s="105">
        <v>54.569000000000003</v>
      </c>
    </row>
    <row r="1191" spans="1:9">
      <c r="A1191" s="104" t="s">
        <v>15</v>
      </c>
      <c r="B1191" s="104">
        <v>127.7</v>
      </c>
      <c r="C1191" s="104">
        <v>18.100000000000001</v>
      </c>
      <c r="D1191" s="104">
        <v>77.489999999999995</v>
      </c>
      <c r="E1191" s="104">
        <v>26.4711</v>
      </c>
      <c r="F1191" s="104">
        <v>34.655799999999999</v>
      </c>
      <c r="G1191" s="47">
        <v>22.626200000000001</v>
      </c>
      <c r="H1191" s="104">
        <v>5.8099999999999999E-2</v>
      </c>
      <c r="I1191" s="105">
        <v>53.954999999999998</v>
      </c>
    </row>
    <row r="1192" spans="1:9">
      <c r="A1192" s="104" t="s">
        <v>15</v>
      </c>
      <c r="B1192" s="104">
        <v>127.7</v>
      </c>
      <c r="C1192" s="104">
        <v>18.100000000000001</v>
      </c>
      <c r="D1192" s="104">
        <v>78.497</v>
      </c>
      <c r="E1192" s="104">
        <v>26.450199999999999</v>
      </c>
      <c r="F1192" s="104">
        <v>34.655099999999997</v>
      </c>
      <c r="G1192" s="47">
        <v>22.632200000000001</v>
      </c>
      <c r="H1192" s="104">
        <v>6.1800000000000001E-2</v>
      </c>
      <c r="I1192" s="105">
        <v>53.585000000000001</v>
      </c>
    </row>
    <row r="1193" spans="1:9">
      <c r="A1193" s="104" t="s">
        <v>15</v>
      </c>
      <c r="B1193" s="104">
        <v>127.7</v>
      </c>
      <c r="C1193" s="104">
        <v>18.100000000000001</v>
      </c>
      <c r="D1193" s="104">
        <v>79.503</v>
      </c>
      <c r="E1193" s="104">
        <v>26.433599999999998</v>
      </c>
      <c r="F1193" s="104">
        <v>34.653700000000001</v>
      </c>
      <c r="G1193" s="47">
        <v>22.636399999999998</v>
      </c>
      <c r="H1193" s="104">
        <v>3.4299999999999997E-2</v>
      </c>
      <c r="I1193" s="105">
        <v>51.576000000000001</v>
      </c>
    </row>
    <row r="1194" spans="1:9">
      <c r="A1194" s="104" t="s">
        <v>15</v>
      </c>
      <c r="B1194" s="104">
        <v>127.7</v>
      </c>
      <c r="C1194" s="104">
        <v>18.100000000000001</v>
      </c>
      <c r="D1194" s="104">
        <v>80.510999999999996</v>
      </c>
      <c r="E1194" s="104">
        <v>26.3995</v>
      </c>
      <c r="F1194" s="104">
        <v>34.654699999999998</v>
      </c>
      <c r="G1194" s="47">
        <v>22.6479</v>
      </c>
      <c r="H1194" s="104">
        <v>3.9E-2</v>
      </c>
      <c r="I1194" s="105">
        <v>50.500999999999998</v>
      </c>
    </row>
    <row r="1195" spans="1:9">
      <c r="A1195" s="104" t="s">
        <v>15</v>
      </c>
      <c r="B1195" s="104">
        <v>127.7</v>
      </c>
      <c r="C1195" s="104">
        <v>18.100000000000001</v>
      </c>
      <c r="D1195" s="104">
        <v>81.516999999999996</v>
      </c>
      <c r="E1195" s="104">
        <v>26.370200000000001</v>
      </c>
      <c r="F1195" s="104">
        <v>34.6584</v>
      </c>
      <c r="G1195" s="47">
        <v>22.659800000000001</v>
      </c>
      <c r="H1195" s="104">
        <v>6.59E-2</v>
      </c>
      <c r="I1195" s="105">
        <v>49.482999999999997</v>
      </c>
    </row>
    <row r="1196" spans="1:9">
      <c r="A1196" s="104" t="s">
        <v>15</v>
      </c>
      <c r="B1196" s="104">
        <v>127.7</v>
      </c>
      <c r="C1196" s="104">
        <v>18.100000000000001</v>
      </c>
      <c r="D1196" s="104">
        <v>82.52</v>
      </c>
      <c r="E1196" s="104">
        <v>26.348700000000001</v>
      </c>
      <c r="F1196" s="104">
        <v>34.662100000000002</v>
      </c>
      <c r="G1196" s="47">
        <v>22.6694</v>
      </c>
      <c r="H1196" s="104">
        <v>6.5799999999999997E-2</v>
      </c>
      <c r="I1196" s="105">
        <v>47.779000000000003</v>
      </c>
    </row>
    <row r="1197" spans="1:9">
      <c r="A1197" s="104" t="s">
        <v>15</v>
      </c>
      <c r="B1197" s="104">
        <v>127.7</v>
      </c>
      <c r="C1197" s="104">
        <v>18.100000000000001</v>
      </c>
      <c r="D1197" s="104">
        <v>83.524000000000001</v>
      </c>
      <c r="E1197" s="104">
        <v>26.3416</v>
      </c>
      <c r="F1197" s="104">
        <v>34.661900000000003</v>
      </c>
      <c r="G1197" s="47">
        <v>22.671500000000002</v>
      </c>
      <c r="H1197" s="104">
        <v>5.6000000000000001E-2</v>
      </c>
      <c r="I1197" s="105">
        <v>47.612000000000002</v>
      </c>
    </row>
    <row r="1198" spans="1:9">
      <c r="A1198" s="104" t="s">
        <v>15</v>
      </c>
      <c r="B1198" s="104">
        <v>127.7</v>
      </c>
      <c r="C1198" s="104">
        <v>18.100000000000001</v>
      </c>
      <c r="D1198" s="104">
        <v>84.54</v>
      </c>
      <c r="E1198" s="104">
        <v>26.331700000000001</v>
      </c>
      <c r="F1198" s="104">
        <v>34.661299999999997</v>
      </c>
      <c r="G1198" s="47">
        <v>22.674199999999999</v>
      </c>
      <c r="H1198" s="104">
        <v>4.7800000000000002E-2</v>
      </c>
      <c r="I1198" s="105">
        <v>46.465000000000003</v>
      </c>
    </row>
    <row r="1199" spans="1:9">
      <c r="A1199" s="104" t="s">
        <v>15</v>
      </c>
      <c r="B1199" s="104">
        <v>127.7</v>
      </c>
      <c r="C1199" s="104">
        <v>18.100000000000001</v>
      </c>
      <c r="D1199" s="104">
        <v>85.542000000000002</v>
      </c>
      <c r="E1199" s="104">
        <v>26.3018</v>
      </c>
      <c r="F1199" s="104">
        <v>34.6633</v>
      </c>
      <c r="G1199" s="47">
        <v>22.684999999999999</v>
      </c>
      <c r="H1199" s="104">
        <v>6.7000000000000004E-2</v>
      </c>
      <c r="I1199" s="105">
        <v>45.057000000000002</v>
      </c>
    </row>
    <row r="1200" spans="1:9">
      <c r="A1200" s="104" t="s">
        <v>15</v>
      </c>
      <c r="B1200" s="104">
        <v>127.7</v>
      </c>
      <c r="C1200" s="104">
        <v>18.100000000000001</v>
      </c>
      <c r="D1200" s="104">
        <v>86.546999999999997</v>
      </c>
      <c r="E1200" s="104">
        <v>26.277999999999999</v>
      </c>
      <c r="F1200" s="104">
        <v>34.664099999999998</v>
      </c>
      <c r="G1200" s="47">
        <v>22.693100000000001</v>
      </c>
      <c r="H1200" s="104">
        <v>6.5799999999999997E-2</v>
      </c>
      <c r="I1200" s="105">
        <v>44.826000000000001</v>
      </c>
    </row>
    <row r="1201" spans="1:9">
      <c r="A1201" s="104" t="s">
        <v>15</v>
      </c>
      <c r="B1201" s="104">
        <v>127.7</v>
      </c>
      <c r="C1201" s="104">
        <v>18.100000000000001</v>
      </c>
      <c r="D1201" s="104">
        <v>87.555999999999997</v>
      </c>
      <c r="E1201" s="104">
        <v>26.244900000000001</v>
      </c>
      <c r="F1201" s="104">
        <v>34.662199999999999</v>
      </c>
      <c r="G1201" s="47">
        <v>22.702000000000002</v>
      </c>
      <c r="H1201" s="104">
        <v>6.5799999999999997E-2</v>
      </c>
      <c r="I1201" s="105">
        <v>43.595999999999997</v>
      </c>
    </row>
    <row r="1202" spans="1:9">
      <c r="A1202" s="104" t="s">
        <v>15</v>
      </c>
      <c r="B1202" s="104">
        <v>127.7</v>
      </c>
      <c r="C1202" s="104">
        <v>18.100000000000001</v>
      </c>
      <c r="D1202" s="104">
        <v>88.561000000000007</v>
      </c>
      <c r="E1202" s="104">
        <v>26.221499999999999</v>
      </c>
      <c r="F1202" s="104">
        <v>34.665599999999998</v>
      </c>
      <c r="G1202" s="47">
        <v>22.7119</v>
      </c>
      <c r="H1202" s="104">
        <v>6.5799999999999997E-2</v>
      </c>
      <c r="I1202" s="105">
        <v>41.868000000000002</v>
      </c>
    </row>
    <row r="1203" spans="1:9">
      <c r="A1203" s="104" t="s">
        <v>15</v>
      </c>
      <c r="B1203" s="104">
        <v>127.7</v>
      </c>
      <c r="C1203" s="104">
        <v>18.100000000000001</v>
      </c>
      <c r="D1203" s="104">
        <v>89.566000000000003</v>
      </c>
      <c r="E1203" s="104">
        <v>26.212499999999999</v>
      </c>
      <c r="F1203" s="104">
        <v>34.665999999999997</v>
      </c>
      <c r="G1203" s="47">
        <v>22.715</v>
      </c>
      <c r="H1203" s="104">
        <v>9.06E-2</v>
      </c>
      <c r="I1203" s="105">
        <v>41.149000000000001</v>
      </c>
    </row>
    <row r="1204" spans="1:9">
      <c r="A1204" s="104" t="s">
        <v>15</v>
      </c>
      <c r="B1204" s="104">
        <v>127.7</v>
      </c>
      <c r="C1204" s="104">
        <v>18.100000000000001</v>
      </c>
      <c r="D1204" s="104">
        <v>90.573999999999998</v>
      </c>
      <c r="E1204" s="104">
        <v>26.140499999999999</v>
      </c>
      <c r="F1204" s="104">
        <v>34.658299999999997</v>
      </c>
      <c r="G1204" s="47">
        <v>22.7317</v>
      </c>
      <c r="H1204" s="104">
        <v>0.10630000000000001</v>
      </c>
      <c r="I1204" s="105">
        <v>40.628999999999998</v>
      </c>
    </row>
    <row r="1205" spans="1:9">
      <c r="A1205" s="104" t="s">
        <v>15</v>
      </c>
      <c r="B1205" s="104">
        <v>127.7</v>
      </c>
      <c r="C1205" s="104">
        <v>18.100000000000001</v>
      </c>
      <c r="D1205" s="104">
        <v>91.584000000000003</v>
      </c>
      <c r="E1205" s="104">
        <v>26.093299999999999</v>
      </c>
      <c r="F1205" s="104">
        <v>34.6616</v>
      </c>
      <c r="G1205" s="47">
        <v>22.748899999999999</v>
      </c>
      <c r="H1205" s="104">
        <v>0.10009999999999999</v>
      </c>
      <c r="I1205" s="105">
        <v>39.338999999999999</v>
      </c>
    </row>
    <row r="1206" spans="1:9">
      <c r="A1206" s="104" t="s">
        <v>15</v>
      </c>
      <c r="B1206" s="104">
        <v>127.7</v>
      </c>
      <c r="C1206" s="104">
        <v>18.100000000000001</v>
      </c>
      <c r="D1206" s="104">
        <v>92.591999999999999</v>
      </c>
      <c r="E1206" s="104">
        <v>26.032599999999999</v>
      </c>
      <c r="F1206" s="104">
        <v>34.667999999999999</v>
      </c>
      <c r="G1206" s="47">
        <v>22.7727</v>
      </c>
      <c r="H1206" s="104">
        <v>7.5999999999999998E-2</v>
      </c>
      <c r="I1206" s="105">
        <v>38.953000000000003</v>
      </c>
    </row>
    <row r="1207" spans="1:9">
      <c r="A1207" s="104" t="s">
        <v>15</v>
      </c>
      <c r="B1207" s="104">
        <v>127.7</v>
      </c>
      <c r="C1207" s="104">
        <v>18.100000000000001</v>
      </c>
      <c r="D1207" s="104">
        <v>93.594999999999999</v>
      </c>
      <c r="E1207" s="104">
        <v>25.9681</v>
      </c>
      <c r="F1207" s="104">
        <v>34.6785</v>
      </c>
      <c r="G1207" s="47">
        <v>22.800699999999999</v>
      </c>
      <c r="H1207" s="104">
        <v>0.1014</v>
      </c>
      <c r="I1207" s="105">
        <v>38.137999999999998</v>
      </c>
    </row>
    <row r="1208" spans="1:9">
      <c r="A1208" s="104" t="s">
        <v>15</v>
      </c>
      <c r="B1208" s="104">
        <v>127.7</v>
      </c>
      <c r="C1208" s="104">
        <v>18.100000000000001</v>
      </c>
      <c r="D1208" s="104">
        <v>94.597999999999999</v>
      </c>
      <c r="E1208" s="104">
        <v>25.965800000000002</v>
      </c>
      <c r="F1208" s="104">
        <v>34.682600000000001</v>
      </c>
      <c r="G1208" s="47">
        <v>22.804500000000001</v>
      </c>
      <c r="H1208" s="104">
        <v>0.10440000000000001</v>
      </c>
      <c r="I1208" s="105">
        <v>36.912999999999997</v>
      </c>
    </row>
    <row r="1209" spans="1:9">
      <c r="A1209" s="104" t="s">
        <v>15</v>
      </c>
      <c r="B1209" s="104">
        <v>127.7</v>
      </c>
      <c r="C1209" s="104">
        <v>18.100000000000001</v>
      </c>
      <c r="D1209" s="104">
        <v>95.611000000000004</v>
      </c>
      <c r="E1209" s="104">
        <v>25.965599999999998</v>
      </c>
      <c r="F1209" s="104">
        <v>34.683999999999997</v>
      </c>
      <c r="G1209" s="47">
        <v>22.805700000000002</v>
      </c>
      <c r="H1209" s="104">
        <v>9.9900000000000003E-2</v>
      </c>
      <c r="I1209" s="105">
        <v>35.886000000000003</v>
      </c>
    </row>
    <row r="1210" spans="1:9">
      <c r="A1210" s="104" t="s">
        <v>15</v>
      </c>
      <c r="B1210" s="104">
        <v>127.7</v>
      </c>
      <c r="C1210" s="104">
        <v>18.100000000000001</v>
      </c>
      <c r="D1210" s="104">
        <v>96.614999999999995</v>
      </c>
      <c r="E1210" s="104">
        <v>25.965</v>
      </c>
      <c r="F1210" s="104">
        <v>34.686</v>
      </c>
      <c r="G1210" s="47">
        <v>22.807400000000001</v>
      </c>
      <c r="H1210" s="104">
        <v>0.1012</v>
      </c>
      <c r="I1210" s="105">
        <v>34.783999999999999</v>
      </c>
    </row>
    <row r="1211" spans="1:9">
      <c r="A1211" s="104" t="s">
        <v>15</v>
      </c>
      <c r="B1211" s="104">
        <v>127.7</v>
      </c>
      <c r="C1211" s="104">
        <v>18.100000000000001</v>
      </c>
      <c r="D1211" s="104">
        <v>97.62</v>
      </c>
      <c r="E1211" s="104">
        <v>25.958400000000001</v>
      </c>
      <c r="F1211" s="104">
        <v>34.689900000000002</v>
      </c>
      <c r="G1211" s="47">
        <v>22.8124</v>
      </c>
      <c r="H1211" s="104">
        <v>0.1081</v>
      </c>
      <c r="I1211" s="105">
        <v>33.914999999999999</v>
      </c>
    </row>
    <row r="1212" spans="1:9">
      <c r="A1212" s="104" t="s">
        <v>15</v>
      </c>
      <c r="B1212" s="104">
        <v>127.7</v>
      </c>
      <c r="C1212" s="104">
        <v>18.100000000000001</v>
      </c>
      <c r="D1212" s="104">
        <v>98.626999999999995</v>
      </c>
      <c r="E1212" s="104">
        <v>25.9544</v>
      </c>
      <c r="F1212" s="104">
        <v>34.691000000000003</v>
      </c>
      <c r="G1212" s="47">
        <v>22.814399999999999</v>
      </c>
      <c r="H1212" s="104">
        <v>0.1013</v>
      </c>
      <c r="I1212" s="105">
        <v>33.304000000000002</v>
      </c>
    </row>
    <row r="1213" spans="1:9">
      <c r="A1213" s="104" t="s">
        <v>15</v>
      </c>
      <c r="B1213" s="104">
        <v>127.7</v>
      </c>
      <c r="C1213" s="104">
        <v>18.100000000000001</v>
      </c>
      <c r="D1213" s="104">
        <v>99.635999999999996</v>
      </c>
      <c r="E1213" s="104">
        <v>25.947500000000002</v>
      </c>
      <c r="F1213" s="104">
        <v>34.690800000000003</v>
      </c>
      <c r="G1213" s="47">
        <v>22.816400000000002</v>
      </c>
      <c r="H1213" s="104">
        <v>0.1144</v>
      </c>
      <c r="I1213" s="105">
        <v>32.68</v>
      </c>
    </row>
    <row r="1214" spans="1:9">
      <c r="A1214" s="104" t="s">
        <v>15</v>
      </c>
      <c r="B1214" s="104">
        <v>127.7</v>
      </c>
      <c r="C1214" s="104">
        <v>18.100000000000001</v>
      </c>
      <c r="D1214" s="104">
        <v>100.63800000000001</v>
      </c>
      <c r="E1214" s="104">
        <v>25.923999999999999</v>
      </c>
      <c r="F1214" s="104">
        <v>34.692500000000003</v>
      </c>
      <c r="G1214" s="47">
        <v>22.824999999999999</v>
      </c>
      <c r="H1214" s="104">
        <v>0.1046</v>
      </c>
      <c r="I1214" s="105">
        <v>31.722000000000001</v>
      </c>
    </row>
    <row r="1215" spans="1:9">
      <c r="A1215" s="104" t="s">
        <v>15</v>
      </c>
      <c r="B1215" s="104">
        <v>127.7</v>
      </c>
      <c r="C1215" s="104">
        <v>18.100000000000001</v>
      </c>
      <c r="D1215" s="104">
        <v>101.652</v>
      </c>
      <c r="E1215" s="104">
        <v>25.9222</v>
      </c>
      <c r="F1215" s="104">
        <v>34.6922</v>
      </c>
      <c r="G1215" s="47">
        <v>22.825299999999999</v>
      </c>
      <c r="H1215" s="104">
        <v>0.1036</v>
      </c>
      <c r="I1215" s="105">
        <v>30.634</v>
      </c>
    </row>
    <row r="1216" spans="1:9">
      <c r="A1216" s="104" t="s">
        <v>15</v>
      </c>
      <c r="B1216" s="104">
        <v>127.7</v>
      </c>
      <c r="C1216" s="104">
        <v>18.100000000000001</v>
      </c>
      <c r="D1216" s="104">
        <v>102.657</v>
      </c>
      <c r="E1216" s="104">
        <v>25.898599999999998</v>
      </c>
      <c r="F1216" s="104">
        <v>34.692100000000003</v>
      </c>
      <c r="G1216" s="47">
        <v>22.832599999999999</v>
      </c>
      <c r="H1216" s="104">
        <v>0.1052</v>
      </c>
      <c r="I1216" s="105">
        <v>29.818000000000001</v>
      </c>
    </row>
    <row r="1217" spans="1:9">
      <c r="A1217" s="104" t="s">
        <v>15</v>
      </c>
      <c r="B1217" s="104">
        <v>127.7</v>
      </c>
      <c r="C1217" s="104">
        <v>18.100000000000001</v>
      </c>
      <c r="D1217" s="104">
        <v>103.66200000000001</v>
      </c>
      <c r="E1217" s="104">
        <v>25.889800000000001</v>
      </c>
      <c r="F1217" s="104">
        <v>34.692599999999999</v>
      </c>
      <c r="G1217" s="47">
        <v>22.835699999999999</v>
      </c>
      <c r="H1217" s="104">
        <v>0.10390000000000001</v>
      </c>
      <c r="I1217" s="105">
        <v>28.939</v>
      </c>
    </row>
    <row r="1218" spans="1:9">
      <c r="A1218" s="104" t="s">
        <v>15</v>
      </c>
      <c r="B1218" s="104">
        <v>127.7</v>
      </c>
      <c r="C1218" s="104">
        <v>18.100000000000001</v>
      </c>
      <c r="D1218" s="104">
        <v>104.672</v>
      </c>
      <c r="E1218" s="104">
        <v>25.888500000000001</v>
      </c>
      <c r="F1218" s="104">
        <v>34.692100000000003</v>
      </c>
      <c r="G1218" s="47">
        <v>22.835799999999999</v>
      </c>
      <c r="H1218" s="104">
        <v>0.1075</v>
      </c>
      <c r="I1218" s="105">
        <v>28.158000000000001</v>
      </c>
    </row>
    <row r="1219" spans="1:9">
      <c r="A1219" s="104" t="s">
        <v>15</v>
      </c>
      <c r="B1219" s="104">
        <v>127.7</v>
      </c>
      <c r="C1219" s="104">
        <v>18.100000000000001</v>
      </c>
      <c r="D1219" s="104">
        <v>105.666</v>
      </c>
      <c r="E1219" s="104">
        <v>25.887799999999999</v>
      </c>
      <c r="F1219" s="104">
        <v>34.691800000000001</v>
      </c>
      <c r="G1219" s="47">
        <v>22.835699999999999</v>
      </c>
      <c r="H1219" s="104">
        <v>0.1065</v>
      </c>
      <c r="I1219" s="105">
        <v>27.678999999999998</v>
      </c>
    </row>
    <row r="1220" spans="1:9">
      <c r="A1220" s="104" t="s">
        <v>15</v>
      </c>
      <c r="B1220" s="104">
        <v>127.7</v>
      </c>
      <c r="C1220" s="104">
        <v>18.100000000000001</v>
      </c>
      <c r="D1220" s="104">
        <v>106.681</v>
      </c>
      <c r="E1220" s="104">
        <v>25.886900000000001</v>
      </c>
      <c r="F1220" s="104">
        <v>34.691299999999998</v>
      </c>
      <c r="G1220" s="47">
        <v>22.835599999999999</v>
      </c>
      <c r="H1220" s="104">
        <v>0.1065</v>
      </c>
      <c r="I1220" s="105">
        <v>27.018999999999998</v>
      </c>
    </row>
    <row r="1221" spans="1:9">
      <c r="A1221" s="104" t="s">
        <v>15</v>
      </c>
      <c r="B1221" s="104">
        <v>127.7</v>
      </c>
      <c r="C1221" s="104">
        <v>18.100000000000001</v>
      </c>
      <c r="D1221" s="104">
        <v>107.69199999999999</v>
      </c>
      <c r="E1221" s="104">
        <v>25.881799999999998</v>
      </c>
      <c r="F1221" s="104">
        <v>34.6907</v>
      </c>
      <c r="G1221" s="47">
        <v>22.8368</v>
      </c>
      <c r="H1221" s="104">
        <v>0.10539999999999999</v>
      </c>
      <c r="I1221" s="105">
        <v>26.231000000000002</v>
      </c>
    </row>
    <row r="1222" spans="1:9">
      <c r="A1222" s="104" t="s">
        <v>15</v>
      </c>
      <c r="B1222" s="104">
        <v>127.7</v>
      </c>
      <c r="C1222" s="104">
        <v>18.100000000000001</v>
      </c>
      <c r="D1222" s="104">
        <v>108.69799999999999</v>
      </c>
      <c r="E1222" s="104">
        <v>25.863900000000001</v>
      </c>
      <c r="F1222" s="104">
        <v>34.69</v>
      </c>
      <c r="G1222" s="47">
        <v>22.841799999999999</v>
      </c>
      <c r="H1222" s="104">
        <v>0.1048</v>
      </c>
      <c r="I1222" s="105">
        <v>25.337</v>
      </c>
    </row>
    <row r="1223" spans="1:9">
      <c r="A1223" s="104" t="s">
        <v>15</v>
      </c>
      <c r="B1223" s="104">
        <v>127.7</v>
      </c>
      <c r="C1223" s="104">
        <v>18.100000000000001</v>
      </c>
      <c r="D1223" s="104">
        <v>109.703</v>
      </c>
      <c r="E1223" s="104">
        <v>25.838200000000001</v>
      </c>
      <c r="F1223" s="104">
        <v>34.693100000000001</v>
      </c>
      <c r="G1223" s="47">
        <v>22.8521</v>
      </c>
      <c r="H1223" s="104">
        <v>0.1145</v>
      </c>
      <c r="I1223" s="105">
        <v>24.425999999999998</v>
      </c>
    </row>
    <row r="1224" spans="1:9">
      <c r="A1224" s="104" t="s">
        <v>15</v>
      </c>
      <c r="B1224" s="104">
        <v>127.7</v>
      </c>
      <c r="C1224" s="104">
        <v>18.100000000000001</v>
      </c>
      <c r="D1224" s="104">
        <v>110.70399999999999</v>
      </c>
      <c r="E1224" s="104">
        <v>25.8186</v>
      </c>
      <c r="F1224" s="104">
        <v>34.698799999999999</v>
      </c>
      <c r="G1224" s="47">
        <v>22.862400000000001</v>
      </c>
      <c r="H1224" s="104">
        <v>0.12790000000000001</v>
      </c>
      <c r="I1224" s="105">
        <v>23.818999999999999</v>
      </c>
    </row>
    <row r="1225" spans="1:9">
      <c r="A1225" s="104" t="s">
        <v>15</v>
      </c>
      <c r="B1225" s="104">
        <v>127.7</v>
      </c>
      <c r="C1225" s="104">
        <v>18.100000000000001</v>
      </c>
      <c r="D1225" s="104">
        <v>111.711</v>
      </c>
      <c r="E1225" s="104">
        <v>25.7668</v>
      </c>
      <c r="F1225" s="104">
        <v>34.705100000000002</v>
      </c>
      <c r="G1225" s="47">
        <v>22.883199999999999</v>
      </c>
      <c r="H1225" s="104">
        <v>0.13489999999999999</v>
      </c>
      <c r="I1225" s="105">
        <v>23.334</v>
      </c>
    </row>
    <row r="1226" spans="1:9">
      <c r="A1226" s="104" t="s">
        <v>15</v>
      </c>
      <c r="B1226" s="104">
        <v>127.7</v>
      </c>
      <c r="C1226" s="104">
        <v>18.100000000000001</v>
      </c>
      <c r="D1226" s="104">
        <v>112.723</v>
      </c>
      <c r="E1226" s="104">
        <v>25.744800000000001</v>
      </c>
      <c r="F1226" s="104">
        <v>34.7117</v>
      </c>
      <c r="G1226" s="47">
        <v>22.895</v>
      </c>
      <c r="H1226" s="104">
        <v>0.13020000000000001</v>
      </c>
      <c r="I1226" s="105">
        <v>22.899000000000001</v>
      </c>
    </row>
    <row r="1227" spans="1:9">
      <c r="A1227" s="104" t="s">
        <v>15</v>
      </c>
      <c r="B1227" s="104">
        <v>127.7</v>
      </c>
      <c r="C1227" s="104">
        <v>18.100000000000001</v>
      </c>
      <c r="D1227" s="104">
        <v>113.735</v>
      </c>
      <c r="E1227" s="104">
        <v>25.7193</v>
      </c>
      <c r="F1227" s="104">
        <v>34.715899999999998</v>
      </c>
      <c r="G1227" s="47">
        <v>22.906099999999999</v>
      </c>
      <c r="H1227" s="104">
        <v>0.1305</v>
      </c>
      <c r="I1227" s="105">
        <v>22.265999999999998</v>
      </c>
    </row>
    <row r="1228" spans="1:9">
      <c r="A1228" s="104" t="s">
        <v>15</v>
      </c>
      <c r="B1228" s="104">
        <v>127.7</v>
      </c>
      <c r="C1228" s="104">
        <v>18.100000000000001</v>
      </c>
      <c r="D1228" s="104">
        <v>114.735</v>
      </c>
      <c r="E1228" s="104">
        <v>25.6874</v>
      </c>
      <c r="F1228" s="104">
        <v>34.721299999999999</v>
      </c>
      <c r="G1228" s="47">
        <v>22.92</v>
      </c>
      <c r="H1228" s="104">
        <v>0.1149</v>
      </c>
      <c r="I1228" s="105">
        <v>21.436</v>
      </c>
    </row>
    <row r="1229" spans="1:9">
      <c r="A1229" s="104" t="s">
        <v>15</v>
      </c>
      <c r="B1229" s="104">
        <v>127.7</v>
      </c>
      <c r="C1229" s="104">
        <v>18.100000000000001</v>
      </c>
      <c r="D1229" s="104">
        <v>115.738</v>
      </c>
      <c r="E1229" s="104">
        <v>25.662400000000002</v>
      </c>
      <c r="F1229" s="104">
        <v>34.726999999999997</v>
      </c>
      <c r="G1229" s="47">
        <v>22.931999999999999</v>
      </c>
      <c r="H1229" s="104">
        <v>0.1229</v>
      </c>
      <c r="I1229" s="105">
        <v>20.606000000000002</v>
      </c>
    </row>
    <row r="1230" spans="1:9">
      <c r="A1230" s="104" t="s">
        <v>15</v>
      </c>
      <c r="B1230" s="104">
        <v>127.7</v>
      </c>
      <c r="C1230" s="104">
        <v>18.100000000000001</v>
      </c>
      <c r="D1230" s="104">
        <v>116.75</v>
      </c>
      <c r="E1230" s="104">
        <v>25.6509</v>
      </c>
      <c r="F1230" s="104">
        <v>34.7318</v>
      </c>
      <c r="G1230" s="47">
        <v>22.9392</v>
      </c>
      <c r="H1230" s="104">
        <v>0.11509999999999999</v>
      </c>
      <c r="I1230" s="105">
        <v>19.814</v>
      </c>
    </row>
    <row r="1231" spans="1:9">
      <c r="A1231" s="104" t="s">
        <v>15</v>
      </c>
      <c r="B1231" s="104">
        <v>127.7</v>
      </c>
      <c r="C1231" s="104">
        <v>18.100000000000001</v>
      </c>
      <c r="D1231" s="104">
        <v>117.751</v>
      </c>
      <c r="E1231" s="104">
        <v>25.636700000000001</v>
      </c>
      <c r="F1231" s="104">
        <v>34.738700000000001</v>
      </c>
      <c r="G1231" s="47">
        <v>22.948899999999998</v>
      </c>
      <c r="H1231" s="104">
        <v>0.12130000000000001</v>
      </c>
      <c r="I1231" s="105">
        <v>19.344999999999999</v>
      </c>
    </row>
    <row r="1232" spans="1:9">
      <c r="A1232" s="104" t="s">
        <v>15</v>
      </c>
      <c r="B1232" s="104">
        <v>127.7</v>
      </c>
      <c r="C1232" s="104">
        <v>18.100000000000001</v>
      </c>
      <c r="D1232" s="104">
        <v>118.76300000000001</v>
      </c>
      <c r="E1232" s="104">
        <v>25.627300000000002</v>
      </c>
      <c r="F1232" s="104">
        <v>34.741700000000002</v>
      </c>
      <c r="G1232" s="47">
        <v>22.954000000000001</v>
      </c>
      <c r="H1232" s="104">
        <v>0.1278</v>
      </c>
      <c r="I1232" s="105">
        <v>18.908999999999999</v>
      </c>
    </row>
    <row r="1233" spans="1:9">
      <c r="A1233" s="104" t="s">
        <v>15</v>
      </c>
      <c r="B1233" s="104">
        <v>127.7</v>
      </c>
      <c r="C1233" s="104">
        <v>18.100000000000001</v>
      </c>
      <c r="D1233" s="104">
        <v>119.771</v>
      </c>
      <c r="E1233" s="104">
        <v>25.628299999999999</v>
      </c>
      <c r="F1233" s="104">
        <v>34.745800000000003</v>
      </c>
      <c r="G1233" s="47">
        <v>22.956800000000001</v>
      </c>
      <c r="H1233" s="104">
        <v>0.12959999999999999</v>
      </c>
      <c r="I1233" s="105">
        <v>18.346</v>
      </c>
    </row>
    <row r="1234" spans="1:9">
      <c r="A1234" s="104" t="s">
        <v>15</v>
      </c>
      <c r="B1234" s="104">
        <v>127.7</v>
      </c>
      <c r="C1234" s="104">
        <v>18.100000000000001</v>
      </c>
      <c r="D1234" s="104">
        <v>120.782</v>
      </c>
      <c r="E1234" s="104">
        <v>25.613399999999999</v>
      </c>
      <c r="F1234" s="104">
        <v>34.7545</v>
      </c>
      <c r="G1234" s="47">
        <v>22.968</v>
      </c>
      <c r="H1234" s="104">
        <v>0.1173</v>
      </c>
      <c r="I1234" s="105">
        <v>17.690000000000001</v>
      </c>
    </row>
    <row r="1235" spans="1:9">
      <c r="A1235" s="104" t="s">
        <v>15</v>
      </c>
      <c r="B1235" s="104">
        <v>127.7</v>
      </c>
      <c r="C1235" s="104">
        <v>18.100000000000001</v>
      </c>
      <c r="D1235" s="104">
        <v>121.786</v>
      </c>
      <c r="E1235" s="104">
        <v>25.601900000000001</v>
      </c>
      <c r="F1235" s="104">
        <v>34.763100000000001</v>
      </c>
      <c r="G1235" s="47">
        <v>22.978000000000002</v>
      </c>
      <c r="H1235" s="104">
        <v>0.1089</v>
      </c>
      <c r="I1235" s="105">
        <v>17.027000000000001</v>
      </c>
    </row>
    <row r="1236" spans="1:9">
      <c r="A1236" s="104" t="s">
        <v>15</v>
      </c>
      <c r="B1236" s="104">
        <v>127.7</v>
      </c>
      <c r="C1236" s="104">
        <v>18.100000000000001</v>
      </c>
      <c r="D1236" s="104">
        <v>122.788</v>
      </c>
      <c r="E1236" s="104">
        <v>25.5731</v>
      </c>
      <c r="F1236" s="104">
        <v>34.768500000000003</v>
      </c>
      <c r="G1236" s="47">
        <v>22.991</v>
      </c>
      <c r="H1236" s="104">
        <v>0.1265</v>
      </c>
      <c r="I1236" s="105">
        <v>16.408000000000001</v>
      </c>
    </row>
    <row r="1237" spans="1:9">
      <c r="A1237" s="104" t="s">
        <v>15</v>
      </c>
      <c r="B1237" s="104">
        <v>127.7</v>
      </c>
      <c r="C1237" s="104">
        <v>18.100000000000001</v>
      </c>
      <c r="D1237" s="104">
        <v>123.792</v>
      </c>
      <c r="E1237" s="104">
        <v>25.489799999999999</v>
      </c>
      <c r="F1237" s="104">
        <v>34.766599999999997</v>
      </c>
      <c r="G1237" s="47">
        <v>23.0151</v>
      </c>
      <c r="H1237" s="104">
        <v>0.1268</v>
      </c>
      <c r="I1237" s="105">
        <v>15.872</v>
      </c>
    </row>
    <row r="1238" spans="1:9">
      <c r="A1238" s="104" t="s">
        <v>15</v>
      </c>
      <c r="B1238" s="104">
        <v>127.7</v>
      </c>
      <c r="C1238" s="104">
        <v>18.100000000000001</v>
      </c>
      <c r="D1238" s="104">
        <v>124.797</v>
      </c>
      <c r="E1238" s="104">
        <v>25.3734</v>
      </c>
      <c r="F1238" s="104">
        <v>34.763399999999997</v>
      </c>
      <c r="G1238" s="47">
        <v>23.048500000000001</v>
      </c>
      <c r="H1238" s="104">
        <v>0.13109999999999999</v>
      </c>
      <c r="I1238" s="105">
        <v>15.355</v>
      </c>
    </row>
    <row r="1239" spans="1:9">
      <c r="A1239" s="104" t="s">
        <v>15</v>
      </c>
      <c r="B1239" s="104">
        <v>127.7</v>
      </c>
      <c r="C1239" s="104">
        <v>18.100000000000001</v>
      </c>
      <c r="D1239" s="104">
        <v>125.809</v>
      </c>
      <c r="E1239" s="104">
        <v>25.2912</v>
      </c>
      <c r="F1239" s="104">
        <v>34.765300000000003</v>
      </c>
      <c r="G1239" s="47">
        <v>23.075099999999999</v>
      </c>
      <c r="H1239" s="104">
        <v>0.15079999999999999</v>
      </c>
      <c r="I1239" s="105">
        <v>14.952999999999999</v>
      </c>
    </row>
    <row r="1240" spans="1:9">
      <c r="A1240" s="104" t="s">
        <v>15</v>
      </c>
      <c r="B1240" s="104">
        <v>127.7</v>
      </c>
      <c r="C1240" s="104">
        <v>18.100000000000001</v>
      </c>
      <c r="D1240" s="104">
        <v>126.818</v>
      </c>
      <c r="E1240" s="104">
        <v>25.253499999999999</v>
      </c>
      <c r="F1240" s="104">
        <v>34.775399999999998</v>
      </c>
      <c r="G1240" s="47">
        <v>23.0943</v>
      </c>
      <c r="H1240" s="104">
        <v>0.12620000000000001</v>
      </c>
      <c r="I1240" s="105">
        <v>14.53</v>
      </c>
    </row>
    <row r="1241" spans="1:9">
      <c r="A1241" s="104" t="s">
        <v>15</v>
      </c>
      <c r="B1241" s="104">
        <v>127.7</v>
      </c>
      <c r="C1241" s="104">
        <v>18.100000000000001</v>
      </c>
      <c r="D1241" s="104">
        <v>127.82599999999999</v>
      </c>
      <c r="E1241" s="104">
        <v>25.215399999999999</v>
      </c>
      <c r="F1241" s="104">
        <v>34.787700000000001</v>
      </c>
      <c r="G1241" s="47">
        <v>23.115200000000002</v>
      </c>
      <c r="H1241" s="104">
        <v>0.128</v>
      </c>
      <c r="I1241" s="105">
        <v>14.007</v>
      </c>
    </row>
    <row r="1242" spans="1:9">
      <c r="A1242" s="104" t="s">
        <v>15</v>
      </c>
      <c r="B1242" s="104">
        <v>127.7</v>
      </c>
      <c r="C1242" s="104">
        <v>18.100000000000001</v>
      </c>
      <c r="D1242" s="104">
        <v>128.83099999999999</v>
      </c>
      <c r="E1242" s="104">
        <v>25.082100000000001</v>
      </c>
      <c r="F1242" s="104">
        <v>34.801600000000001</v>
      </c>
      <c r="G1242" s="47">
        <v>23.1663</v>
      </c>
      <c r="H1242" s="104">
        <v>0.13020000000000001</v>
      </c>
      <c r="I1242" s="105">
        <v>13.478999999999999</v>
      </c>
    </row>
    <row r="1243" spans="1:9">
      <c r="A1243" s="104" t="s">
        <v>15</v>
      </c>
      <c r="B1243" s="104">
        <v>127.7</v>
      </c>
      <c r="C1243" s="104">
        <v>18.100000000000001</v>
      </c>
      <c r="D1243" s="104">
        <v>129.834</v>
      </c>
      <c r="E1243" s="104">
        <v>24.9529</v>
      </c>
      <c r="F1243" s="104">
        <v>34.810200000000002</v>
      </c>
      <c r="G1243" s="47">
        <v>23.2121</v>
      </c>
      <c r="H1243" s="104">
        <v>0.15540000000000001</v>
      </c>
      <c r="I1243" s="105">
        <v>13.023999999999999</v>
      </c>
    </row>
    <row r="1244" spans="1:9">
      <c r="A1244" s="104" t="s">
        <v>15</v>
      </c>
      <c r="B1244" s="104">
        <v>127.7</v>
      </c>
      <c r="C1244" s="104">
        <v>18.100000000000001</v>
      </c>
      <c r="D1244" s="104">
        <v>130.84399999999999</v>
      </c>
      <c r="E1244" s="104">
        <v>24.910399999999999</v>
      </c>
      <c r="F1244" s="104">
        <v>34.809100000000001</v>
      </c>
      <c r="G1244" s="47">
        <v>23.2241</v>
      </c>
      <c r="H1244" s="104">
        <v>0.13800000000000001</v>
      </c>
      <c r="I1244" s="105">
        <v>12.635</v>
      </c>
    </row>
    <row r="1245" spans="1:9">
      <c r="A1245" s="104" t="s">
        <v>15</v>
      </c>
      <c r="B1245" s="104">
        <v>127.7</v>
      </c>
      <c r="C1245" s="104">
        <v>18.100000000000001</v>
      </c>
      <c r="D1245" s="104">
        <v>131.84700000000001</v>
      </c>
      <c r="E1245" s="104">
        <v>24.854600000000001</v>
      </c>
      <c r="F1245" s="104">
        <v>34.801499999999997</v>
      </c>
      <c r="G1245" s="47">
        <v>23.235299999999999</v>
      </c>
      <c r="H1245" s="104">
        <v>0.15310000000000001</v>
      </c>
      <c r="I1245" s="105">
        <v>12.252000000000001</v>
      </c>
    </row>
    <row r="1246" spans="1:9">
      <c r="A1246" s="104" t="s">
        <v>15</v>
      </c>
      <c r="B1246" s="104">
        <v>127.7</v>
      </c>
      <c r="C1246" s="104">
        <v>18.100000000000001</v>
      </c>
      <c r="D1246" s="104">
        <v>132.858</v>
      </c>
      <c r="E1246" s="104">
        <v>24.730799999999999</v>
      </c>
      <c r="F1246" s="104">
        <v>34.798000000000002</v>
      </c>
      <c r="G1246" s="47">
        <v>23.270099999999999</v>
      </c>
      <c r="H1246" s="104">
        <v>0.16389999999999999</v>
      </c>
      <c r="I1246" s="105">
        <v>11.843</v>
      </c>
    </row>
    <row r="1247" spans="1:9">
      <c r="A1247" s="104" t="s">
        <v>15</v>
      </c>
      <c r="B1247" s="104">
        <v>127.7</v>
      </c>
      <c r="C1247" s="104">
        <v>18.100000000000001</v>
      </c>
      <c r="D1247" s="104">
        <v>133.86199999999999</v>
      </c>
      <c r="E1247" s="104">
        <v>24.648800000000001</v>
      </c>
      <c r="F1247" s="104">
        <v>34.802300000000002</v>
      </c>
      <c r="G1247" s="47">
        <v>23.297999999999998</v>
      </c>
      <c r="H1247" s="104">
        <v>0.1593</v>
      </c>
      <c r="I1247" s="105">
        <v>11.423999999999999</v>
      </c>
    </row>
    <row r="1248" spans="1:9">
      <c r="A1248" s="104" t="s">
        <v>15</v>
      </c>
      <c r="B1248" s="104">
        <v>127.7</v>
      </c>
      <c r="C1248" s="104">
        <v>18.100000000000001</v>
      </c>
      <c r="D1248" s="104">
        <v>134.86799999999999</v>
      </c>
      <c r="E1248" s="104">
        <v>24.569600000000001</v>
      </c>
      <c r="F1248" s="104">
        <v>34.808500000000002</v>
      </c>
      <c r="G1248" s="47">
        <v>23.326499999999999</v>
      </c>
      <c r="H1248" s="104">
        <v>0.1857</v>
      </c>
      <c r="I1248" s="105">
        <v>11.013</v>
      </c>
    </row>
    <row r="1249" spans="1:9">
      <c r="A1249" s="104" t="s">
        <v>15</v>
      </c>
      <c r="B1249" s="104">
        <v>127.7</v>
      </c>
      <c r="C1249" s="104">
        <v>18.100000000000001</v>
      </c>
      <c r="D1249" s="104">
        <v>135.87700000000001</v>
      </c>
      <c r="E1249" s="104">
        <v>24.490400000000001</v>
      </c>
      <c r="F1249" s="104">
        <v>34.813600000000001</v>
      </c>
      <c r="G1249" s="47">
        <v>23.354199999999999</v>
      </c>
      <c r="H1249" s="104">
        <v>0.1918</v>
      </c>
      <c r="I1249" s="105">
        <v>10.6</v>
      </c>
    </row>
    <row r="1250" spans="1:9">
      <c r="A1250" s="104" t="s">
        <v>15</v>
      </c>
      <c r="B1250" s="104">
        <v>127.7</v>
      </c>
      <c r="C1250" s="104">
        <v>18.100000000000001</v>
      </c>
      <c r="D1250" s="104">
        <v>136.88900000000001</v>
      </c>
      <c r="E1250" s="104">
        <v>24.459099999999999</v>
      </c>
      <c r="F1250" s="104">
        <v>34.817300000000003</v>
      </c>
      <c r="G1250" s="47">
        <v>23.366399999999999</v>
      </c>
      <c r="H1250" s="104">
        <v>0.18990000000000001</v>
      </c>
      <c r="I1250" s="105">
        <v>10.204000000000001</v>
      </c>
    </row>
    <row r="1251" spans="1:9">
      <c r="A1251" s="104" t="s">
        <v>15</v>
      </c>
      <c r="B1251" s="104">
        <v>127.7</v>
      </c>
      <c r="C1251" s="104">
        <v>18.100000000000001</v>
      </c>
      <c r="D1251" s="104">
        <v>137.89400000000001</v>
      </c>
      <c r="E1251" s="104">
        <v>24.45</v>
      </c>
      <c r="F1251" s="104">
        <v>34.820099999999996</v>
      </c>
      <c r="G1251" s="47">
        <v>23.371200000000002</v>
      </c>
      <c r="H1251" s="104">
        <v>0.19189999999999999</v>
      </c>
      <c r="I1251" s="105">
        <v>9.8401999999999994</v>
      </c>
    </row>
    <row r="1252" spans="1:9">
      <c r="A1252" s="104" t="s">
        <v>15</v>
      </c>
      <c r="B1252" s="104">
        <v>127.7</v>
      </c>
      <c r="C1252" s="104">
        <v>18.100000000000001</v>
      </c>
      <c r="D1252" s="104">
        <v>138.899</v>
      </c>
      <c r="E1252" s="104">
        <v>24.439800000000002</v>
      </c>
      <c r="F1252" s="104">
        <v>34.820099999999996</v>
      </c>
      <c r="G1252" s="47">
        <v>23.374199999999998</v>
      </c>
      <c r="H1252" s="104">
        <v>0.19189999999999999</v>
      </c>
      <c r="I1252" s="105">
        <v>9.4669000000000008</v>
      </c>
    </row>
    <row r="1253" spans="1:9">
      <c r="A1253" s="104" t="s">
        <v>15</v>
      </c>
      <c r="B1253" s="104">
        <v>127.7</v>
      </c>
      <c r="C1253" s="104">
        <v>18.100000000000001</v>
      </c>
      <c r="D1253" s="104">
        <v>139.904</v>
      </c>
      <c r="E1253" s="104">
        <v>24.418900000000001</v>
      </c>
      <c r="F1253" s="104">
        <v>34.8202</v>
      </c>
      <c r="G1253" s="47">
        <v>23.380600000000001</v>
      </c>
      <c r="H1253" s="104">
        <v>0.19670000000000001</v>
      </c>
      <c r="I1253" s="105">
        <v>9.1122999999999994</v>
      </c>
    </row>
    <row r="1254" spans="1:9">
      <c r="A1254" s="104" t="s">
        <v>15</v>
      </c>
      <c r="B1254" s="104">
        <v>127.7</v>
      </c>
      <c r="C1254" s="104">
        <v>18.100000000000001</v>
      </c>
      <c r="D1254" s="104">
        <v>140.90799999999999</v>
      </c>
      <c r="E1254" s="104">
        <v>24.3992</v>
      </c>
      <c r="F1254" s="104">
        <v>34.821599999999997</v>
      </c>
      <c r="G1254" s="47">
        <v>23.387499999999999</v>
      </c>
      <c r="H1254" s="104">
        <v>0.22220000000000001</v>
      </c>
      <c r="I1254" s="105">
        <v>8.7682000000000002</v>
      </c>
    </row>
    <row r="1255" spans="1:9">
      <c r="A1255" s="104" t="s">
        <v>15</v>
      </c>
      <c r="B1255" s="104">
        <v>127.7</v>
      </c>
      <c r="C1255" s="104">
        <v>18.100000000000001</v>
      </c>
      <c r="D1255" s="104">
        <v>141.91900000000001</v>
      </c>
      <c r="E1255" s="104">
        <v>24.3782</v>
      </c>
      <c r="F1255" s="104">
        <v>34.823700000000002</v>
      </c>
      <c r="G1255" s="47">
        <v>23.395399999999999</v>
      </c>
      <c r="H1255" s="104">
        <v>0.21940000000000001</v>
      </c>
      <c r="I1255" s="105">
        <v>8.4174000000000007</v>
      </c>
    </row>
    <row r="1256" spans="1:9">
      <c r="A1256" s="104" t="s">
        <v>15</v>
      </c>
      <c r="B1256" s="104">
        <v>127.7</v>
      </c>
      <c r="C1256" s="104">
        <v>18.100000000000001</v>
      </c>
      <c r="D1256" s="104">
        <v>142.928</v>
      </c>
      <c r="E1256" s="104">
        <v>24.354900000000001</v>
      </c>
      <c r="F1256" s="104">
        <v>34.824800000000003</v>
      </c>
      <c r="G1256" s="47">
        <v>23.403199999999998</v>
      </c>
      <c r="H1256" s="104">
        <v>0.20569999999999999</v>
      </c>
      <c r="I1256" s="105">
        <v>8.0620999999999992</v>
      </c>
    </row>
    <row r="1257" spans="1:9">
      <c r="A1257" s="104" t="s">
        <v>15</v>
      </c>
      <c r="B1257" s="104">
        <v>127.7</v>
      </c>
      <c r="C1257" s="104">
        <v>18.100000000000001</v>
      </c>
      <c r="D1257" s="104">
        <v>143.934</v>
      </c>
      <c r="E1257" s="104">
        <v>24.32</v>
      </c>
      <c r="F1257" s="104">
        <v>34.826599999999999</v>
      </c>
      <c r="G1257" s="47">
        <v>23.414999999999999</v>
      </c>
      <c r="H1257" s="104">
        <v>0.20619999999999999</v>
      </c>
      <c r="I1257" s="105">
        <v>7.7504999999999997</v>
      </c>
    </row>
    <row r="1258" spans="1:9">
      <c r="A1258" s="104" t="s">
        <v>15</v>
      </c>
      <c r="B1258" s="104">
        <v>127.7</v>
      </c>
      <c r="C1258" s="104">
        <v>18.100000000000001</v>
      </c>
      <c r="D1258" s="104">
        <v>144.93700000000001</v>
      </c>
      <c r="E1258" s="104">
        <v>24.260200000000001</v>
      </c>
      <c r="F1258" s="104">
        <v>34.827599999999997</v>
      </c>
      <c r="G1258" s="47">
        <v>23.433599999999998</v>
      </c>
      <c r="H1258" s="104">
        <v>0.22170000000000001</v>
      </c>
      <c r="I1258" s="105">
        <v>7.4341999999999997</v>
      </c>
    </row>
    <row r="1259" spans="1:9">
      <c r="A1259" s="104" t="s">
        <v>15</v>
      </c>
      <c r="B1259" s="104">
        <v>127.7</v>
      </c>
      <c r="C1259" s="104">
        <v>18.100000000000001</v>
      </c>
      <c r="D1259" s="104">
        <v>145.946</v>
      </c>
      <c r="E1259" s="104">
        <v>24.1174</v>
      </c>
      <c r="F1259" s="104">
        <v>34.836799999999997</v>
      </c>
      <c r="G1259" s="47">
        <v>23.483000000000001</v>
      </c>
      <c r="H1259" s="104">
        <v>0.2195</v>
      </c>
      <c r="I1259" s="105">
        <v>7.1684999999999999</v>
      </c>
    </row>
    <row r="1260" spans="1:9">
      <c r="A1260" s="104" t="s">
        <v>15</v>
      </c>
      <c r="B1260" s="104">
        <v>127.7</v>
      </c>
      <c r="C1260" s="104">
        <v>18.100000000000001</v>
      </c>
      <c r="D1260" s="104">
        <v>146.953</v>
      </c>
      <c r="E1260" s="104">
        <v>24.083600000000001</v>
      </c>
      <c r="F1260" s="104">
        <v>34.839199999999998</v>
      </c>
      <c r="G1260" s="47">
        <v>23.494900000000001</v>
      </c>
      <c r="H1260" s="104">
        <v>0.2671</v>
      </c>
      <c r="I1260" s="105">
        <v>6.9261999999999997</v>
      </c>
    </row>
    <row r="1261" spans="1:9">
      <c r="A1261" s="104" t="s">
        <v>15</v>
      </c>
      <c r="B1261" s="104">
        <v>127.7</v>
      </c>
      <c r="C1261" s="104">
        <v>18.100000000000001</v>
      </c>
      <c r="D1261" s="104">
        <v>147.96100000000001</v>
      </c>
      <c r="E1261" s="104">
        <v>24.0425</v>
      </c>
      <c r="F1261" s="104">
        <v>34.841000000000001</v>
      </c>
      <c r="G1261" s="47">
        <v>23.508400000000002</v>
      </c>
      <c r="H1261" s="104">
        <v>0.27860000000000001</v>
      </c>
      <c r="I1261" s="105">
        <v>6.6502999999999997</v>
      </c>
    </row>
    <row r="1262" spans="1:9">
      <c r="A1262" s="104" t="s">
        <v>15</v>
      </c>
      <c r="B1262" s="104">
        <v>127.7</v>
      </c>
      <c r="C1262" s="104">
        <v>18.100000000000001</v>
      </c>
      <c r="D1262" s="104">
        <v>148.97200000000001</v>
      </c>
      <c r="E1262" s="104">
        <v>23.9937</v>
      </c>
      <c r="F1262" s="104">
        <v>34.846699999999998</v>
      </c>
      <c r="G1262" s="47">
        <v>23.527100000000001</v>
      </c>
      <c r="H1262" s="104">
        <v>0.27939999999999998</v>
      </c>
      <c r="I1262" s="105">
        <v>6.3503999999999996</v>
      </c>
    </row>
    <row r="1263" spans="1:9">
      <c r="A1263" s="104" t="s">
        <v>15</v>
      </c>
      <c r="B1263" s="104">
        <v>127.7</v>
      </c>
      <c r="C1263" s="104">
        <v>18.100000000000001</v>
      </c>
      <c r="D1263" s="104">
        <v>149.97499999999999</v>
      </c>
      <c r="E1263" s="104">
        <v>23.953399999999998</v>
      </c>
      <c r="F1263" s="104">
        <v>34.850200000000001</v>
      </c>
      <c r="G1263" s="47">
        <v>23.541799999999999</v>
      </c>
      <c r="H1263" s="104">
        <v>0.31769999999999998</v>
      </c>
      <c r="I1263" s="105">
        <v>6.0467000000000004</v>
      </c>
    </row>
    <row r="1264" spans="1:9">
      <c r="A1264" s="104" t="s">
        <v>15</v>
      </c>
      <c r="B1264" s="104">
        <v>127.7</v>
      </c>
      <c r="C1264" s="104">
        <v>18.100000000000001</v>
      </c>
      <c r="D1264" s="104">
        <v>150.983</v>
      </c>
      <c r="E1264" s="104">
        <v>23.883900000000001</v>
      </c>
      <c r="F1264" s="104">
        <v>34.861199999999997</v>
      </c>
      <c r="G1264" s="47">
        <v>23.570599999999999</v>
      </c>
      <c r="H1264" s="104">
        <v>0.33710000000000001</v>
      </c>
      <c r="I1264" s="105">
        <v>5.7706</v>
      </c>
    </row>
    <row r="1265" spans="1:9">
      <c r="A1265" s="104" t="s">
        <v>15</v>
      </c>
      <c r="B1265" s="104">
        <v>127.7</v>
      </c>
      <c r="C1265" s="104">
        <v>18.100000000000001</v>
      </c>
      <c r="D1265" s="104">
        <v>151.97800000000001</v>
      </c>
      <c r="E1265" s="104">
        <v>23.832899999999999</v>
      </c>
      <c r="F1265" s="104">
        <v>34.867199999999997</v>
      </c>
      <c r="G1265" s="47">
        <v>23.590199999999999</v>
      </c>
      <c r="H1265" s="104">
        <v>0.37390000000000001</v>
      </c>
      <c r="I1265" s="105">
        <v>5.5052000000000003</v>
      </c>
    </row>
    <row r="1266" spans="1:9">
      <c r="A1266" s="104" t="s">
        <v>15</v>
      </c>
      <c r="B1266" s="104">
        <v>127.7</v>
      </c>
      <c r="C1266" s="104">
        <v>18.100000000000001</v>
      </c>
      <c r="D1266" s="104">
        <v>152.99600000000001</v>
      </c>
      <c r="E1266" s="104">
        <v>23.763500000000001</v>
      </c>
      <c r="F1266" s="104">
        <v>34.865099999999998</v>
      </c>
      <c r="G1266" s="47">
        <v>23.609000000000002</v>
      </c>
      <c r="H1266" s="104">
        <v>0.44369999999999998</v>
      </c>
      <c r="I1266" s="105">
        <v>5.1920000000000002</v>
      </c>
    </row>
    <row r="1267" spans="1:9">
      <c r="A1267" s="104" t="s">
        <v>15</v>
      </c>
      <c r="B1267" s="104">
        <v>127.7</v>
      </c>
      <c r="C1267" s="104">
        <v>18.100000000000001</v>
      </c>
      <c r="D1267" s="104">
        <v>154.00200000000001</v>
      </c>
      <c r="E1267" s="104">
        <v>23.662199999999999</v>
      </c>
      <c r="F1267" s="104">
        <v>34.868200000000002</v>
      </c>
      <c r="G1267" s="47">
        <v>23.641100000000002</v>
      </c>
      <c r="H1267" s="104">
        <v>0.41020000000000001</v>
      </c>
      <c r="I1267" s="105">
        <v>4.9278000000000004</v>
      </c>
    </row>
    <row r="1268" spans="1:9">
      <c r="A1268" s="104" t="s">
        <v>15</v>
      </c>
      <c r="B1268" s="104">
        <v>127.7</v>
      </c>
      <c r="C1268" s="104">
        <v>18.100000000000001</v>
      </c>
      <c r="D1268" s="104">
        <v>155.00800000000001</v>
      </c>
      <c r="E1268" s="104">
        <v>23.640499999999999</v>
      </c>
      <c r="F1268" s="104">
        <v>34.870100000000001</v>
      </c>
      <c r="G1268" s="47">
        <v>23.649000000000001</v>
      </c>
      <c r="H1268" s="104">
        <v>0.37669999999999998</v>
      </c>
      <c r="I1268" s="105">
        <v>4.6745999999999999</v>
      </c>
    </row>
    <row r="1269" spans="1:9">
      <c r="A1269" s="104" t="s">
        <v>15</v>
      </c>
      <c r="B1269" s="104">
        <v>127.7</v>
      </c>
      <c r="C1269" s="104">
        <v>18.100000000000001</v>
      </c>
      <c r="D1269" s="104">
        <v>156.01900000000001</v>
      </c>
      <c r="E1269" s="104">
        <v>23.620899999999999</v>
      </c>
      <c r="F1269" s="104">
        <v>34.8718</v>
      </c>
      <c r="G1269" s="47">
        <v>23.655999999999999</v>
      </c>
      <c r="H1269" s="104">
        <v>0.36559999999999998</v>
      </c>
      <c r="I1269" s="105">
        <v>4.4175000000000004</v>
      </c>
    </row>
    <row r="1270" spans="1:9">
      <c r="A1270" s="104" t="s">
        <v>15</v>
      </c>
      <c r="B1270" s="104">
        <v>127.7</v>
      </c>
      <c r="C1270" s="104">
        <v>18.100000000000001</v>
      </c>
      <c r="D1270" s="104">
        <v>157.023</v>
      </c>
      <c r="E1270" s="104">
        <v>23.601299999999998</v>
      </c>
      <c r="F1270" s="104">
        <v>34.8735</v>
      </c>
      <c r="G1270" s="47">
        <v>23.663</v>
      </c>
      <c r="H1270" s="104">
        <v>0.37859999999999999</v>
      </c>
      <c r="I1270" s="105">
        <v>4.1851000000000003</v>
      </c>
    </row>
    <row r="1271" spans="1:9">
      <c r="A1271" s="104" t="s">
        <v>15</v>
      </c>
      <c r="B1271" s="104">
        <v>127.7</v>
      </c>
      <c r="C1271" s="104">
        <v>18.100000000000001</v>
      </c>
      <c r="D1271" s="104">
        <v>158.029</v>
      </c>
      <c r="E1271" s="104">
        <v>23.536100000000001</v>
      </c>
      <c r="F1271" s="104">
        <v>34.872799999999998</v>
      </c>
      <c r="G1271" s="47">
        <v>23.6815</v>
      </c>
      <c r="H1271" s="104">
        <v>0.37540000000000001</v>
      </c>
      <c r="I1271" s="105">
        <v>3.9689999999999999</v>
      </c>
    </row>
    <row r="1272" spans="1:9">
      <c r="A1272" s="104" t="s">
        <v>15</v>
      </c>
      <c r="B1272" s="104">
        <v>127.7</v>
      </c>
      <c r="C1272" s="104">
        <v>18.100000000000001</v>
      </c>
      <c r="D1272" s="104">
        <v>159.036</v>
      </c>
      <c r="E1272" s="104">
        <v>23.453900000000001</v>
      </c>
      <c r="F1272" s="104">
        <v>34.870899999999999</v>
      </c>
      <c r="G1272" s="47">
        <v>23.7041</v>
      </c>
      <c r="H1272" s="104">
        <v>0.3725</v>
      </c>
      <c r="I1272" s="105">
        <v>3.7665999999999999</v>
      </c>
    </row>
    <row r="1273" spans="1:9">
      <c r="A1273" s="104" t="s">
        <v>15</v>
      </c>
      <c r="B1273" s="104">
        <v>127.7</v>
      </c>
      <c r="C1273" s="104">
        <v>18.100000000000001</v>
      </c>
      <c r="D1273" s="104">
        <v>160.035</v>
      </c>
      <c r="E1273" s="104">
        <v>23.402999999999999</v>
      </c>
      <c r="F1273" s="104">
        <v>34.867899999999999</v>
      </c>
      <c r="G1273" s="47">
        <v>23.716699999999999</v>
      </c>
      <c r="H1273" s="104">
        <v>0.38629999999999998</v>
      </c>
      <c r="I1273" s="105">
        <v>3.5796999999999999</v>
      </c>
    </row>
    <row r="1274" spans="1:9">
      <c r="A1274" s="104" t="s">
        <v>15</v>
      </c>
      <c r="B1274" s="104">
        <v>127.7</v>
      </c>
      <c r="C1274" s="104">
        <v>18.100000000000001</v>
      </c>
      <c r="D1274" s="104">
        <v>161.05000000000001</v>
      </c>
      <c r="E1274" s="104">
        <v>23.354600000000001</v>
      </c>
      <c r="F1274" s="104">
        <v>34.869700000000002</v>
      </c>
      <c r="G1274" s="47">
        <v>23.732099999999999</v>
      </c>
      <c r="H1274" s="104">
        <v>0.42459999999999998</v>
      </c>
      <c r="I1274" s="105">
        <v>3.4045999999999998</v>
      </c>
    </row>
    <row r="1275" spans="1:9">
      <c r="A1275" s="104" t="s">
        <v>15</v>
      </c>
      <c r="B1275" s="104">
        <v>127.7</v>
      </c>
      <c r="C1275" s="104">
        <v>18.100000000000001</v>
      </c>
      <c r="D1275" s="104">
        <v>162.06700000000001</v>
      </c>
      <c r="E1275" s="104">
        <v>23.270199999999999</v>
      </c>
      <c r="F1275" s="104">
        <v>34.875599999999999</v>
      </c>
      <c r="G1275" s="47">
        <v>23.761199999999999</v>
      </c>
      <c r="H1275" s="104">
        <v>0.37769999999999998</v>
      </c>
      <c r="I1275" s="105">
        <v>3.2378999999999998</v>
      </c>
    </row>
    <row r="1276" spans="1:9">
      <c r="A1276" s="104" t="s">
        <v>15</v>
      </c>
      <c r="B1276" s="104">
        <v>127.7</v>
      </c>
      <c r="C1276" s="104">
        <v>18.100000000000001</v>
      </c>
      <c r="D1276" s="104">
        <v>163.07499999999999</v>
      </c>
      <c r="E1276" s="104">
        <v>23.101900000000001</v>
      </c>
      <c r="F1276" s="104">
        <v>34.8643</v>
      </c>
      <c r="G1276" s="47">
        <v>23.801300000000001</v>
      </c>
      <c r="H1276" s="104">
        <v>0.33210000000000001</v>
      </c>
      <c r="I1276" s="105">
        <v>3.0802999999999998</v>
      </c>
    </row>
    <row r="1277" spans="1:9">
      <c r="A1277" s="104" t="s">
        <v>15</v>
      </c>
      <c r="B1277" s="104">
        <v>127.7</v>
      </c>
      <c r="C1277" s="104">
        <v>18.100000000000001</v>
      </c>
      <c r="D1277" s="104">
        <v>164.077</v>
      </c>
      <c r="E1277" s="104">
        <v>22.964500000000001</v>
      </c>
      <c r="F1277" s="104">
        <v>34.862900000000003</v>
      </c>
      <c r="G1277" s="47">
        <v>23.8398</v>
      </c>
      <c r="H1277" s="104">
        <v>0.30959999999999999</v>
      </c>
      <c r="I1277" s="105">
        <v>2.9232999999999998</v>
      </c>
    </row>
    <row r="1278" spans="1:9">
      <c r="A1278" s="104" t="s">
        <v>15</v>
      </c>
      <c r="B1278" s="104">
        <v>127.7</v>
      </c>
      <c r="C1278" s="104">
        <v>18.100000000000001</v>
      </c>
      <c r="D1278" s="104">
        <v>165.06899999999999</v>
      </c>
      <c r="E1278" s="104">
        <v>22.876999999999999</v>
      </c>
      <c r="F1278" s="104">
        <v>34.859099999999998</v>
      </c>
      <c r="G1278" s="47">
        <v>23.862100000000002</v>
      </c>
      <c r="H1278" s="104">
        <v>0.29299999999999998</v>
      </c>
      <c r="I1278" s="105">
        <v>2.7843</v>
      </c>
    </row>
    <row r="1279" spans="1:9">
      <c r="A1279" s="104" t="s">
        <v>15</v>
      </c>
      <c r="B1279" s="104">
        <v>127.7</v>
      </c>
      <c r="C1279" s="104">
        <v>18.100000000000001</v>
      </c>
      <c r="D1279" s="104">
        <v>166.07300000000001</v>
      </c>
      <c r="E1279" s="104">
        <v>22.735800000000001</v>
      </c>
      <c r="F1279" s="104">
        <v>34.854900000000001</v>
      </c>
      <c r="G1279" s="47">
        <v>23.8994</v>
      </c>
      <c r="H1279" s="104">
        <v>0.30320000000000003</v>
      </c>
      <c r="I1279" s="105">
        <v>2.6482999999999999</v>
      </c>
    </row>
    <row r="1280" spans="1:9">
      <c r="A1280" s="104" t="s">
        <v>15</v>
      </c>
      <c r="B1280" s="104">
        <v>127.7</v>
      </c>
      <c r="C1280" s="104">
        <v>18.100000000000001</v>
      </c>
      <c r="D1280" s="104">
        <v>167.089</v>
      </c>
      <c r="E1280" s="104">
        <v>22.6525</v>
      </c>
      <c r="F1280" s="104">
        <v>34.854199999999999</v>
      </c>
      <c r="G1280" s="47">
        <v>23.922599999999999</v>
      </c>
      <c r="H1280" s="104">
        <v>0.3377</v>
      </c>
      <c r="I1280" s="105">
        <v>2.5209000000000001</v>
      </c>
    </row>
    <row r="1281" spans="1:9">
      <c r="A1281" s="104" t="s">
        <v>15</v>
      </c>
      <c r="B1281" s="104">
        <v>127.7</v>
      </c>
      <c r="C1281" s="104">
        <v>18.100000000000001</v>
      </c>
      <c r="D1281" s="104">
        <v>168.10599999999999</v>
      </c>
      <c r="E1281" s="104">
        <v>22.580100000000002</v>
      </c>
      <c r="F1281" s="104">
        <v>34.855200000000004</v>
      </c>
      <c r="G1281" s="47">
        <v>23.943999999999999</v>
      </c>
      <c r="H1281" s="104">
        <v>0.32579999999999998</v>
      </c>
      <c r="I1281" s="105">
        <v>2.4335</v>
      </c>
    </row>
    <row r="1282" spans="1:9">
      <c r="A1282" s="104" t="s">
        <v>15</v>
      </c>
      <c r="B1282" s="104">
        <v>127.7</v>
      </c>
      <c r="C1282" s="104">
        <v>18.100000000000001</v>
      </c>
      <c r="D1282" s="104">
        <v>169.11</v>
      </c>
      <c r="E1282" s="104">
        <v>22.5106</v>
      </c>
      <c r="F1282" s="104">
        <v>34.862499999999997</v>
      </c>
      <c r="G1282" s="47">
        <v>23.9694</v>
      </c>
      <c r="H1282" s="104">
        <v>0.27339999999999998</v>
      </c>
      <c r="I1282" s="105">
        <v>2.3283999999999998</v>
      </c>
    </row>
    <row r="1283" spans="1:9">
      <c r="A1283" s="104" t="s">
        <v>15</v>
      </c>
      <c r="B1283" s="104">
        <v>127.7</v>
      </c>
      <c r="C1283" s="104">
        <v>18.100000000000001</v>
      </c>
      <c r="D1283" s="104">
        <v>170.11</v>
      </c>
      <c r="E1283" s="104">
        <v>22.477799999999998</v>
      </c>
      <c r="F1283" s="104">
        <v>34.875300000000003</v>
      </c>
      <c r="G1283" s="47">
        <v>23.988399999999999</v>
      </c>
      <c r="H1283" s="104">
        <v>0.24790000000000001</v>
      </c>
      <c r="I1283" s="105">
        <v>2.2151999999999998</v>
      </c>
    </row>
    <row r="1284" spans="1:9">
      <c r="A1284" s="104" t="s">
        <v>15</v>
      </c>
      <c r="B1284" s="104">
        <v>127.7</v>
      </c>
      <c r="C1284" s="104">
        <v>18.100000000000001</v>
      </c>
      <c r="D1284" s="104">
        <v>171.12</v>
      </c>
      <c r="E1284" s="104">
        <v>22.3827</v>
      </c>
      <c r="F1284" s="104">
        <v>34.8949</v>
      </c>
      <c r="G1284" s="47">
        <v>24.030200000000001</v>
      </c>
      <c r="H1284" s="104">
        <v>0.25140000000000001</v>
      </c>
      <c r="I1284" s="105">
        <v>2.1071</v>
      </c>
    </row>
    <row r="1285" spans="1:9">
      <c r="A1285" s="104" t="s">
        <v>15</v>
      </c>
      <c r="B1285" s="104">
        <v>127.7</v>
      </c>
      <c r="C1285" s="104">
        <v>18.100000000000001</v>
      </c>
      <c r="D1285" s="104">
        <v>172.12299999999999</v>
      </c>
      <c r="E1285" s="104">
        <v>22.3261</v>
      </c>
      <c r="F1285" s="104">
        <v>34.899500000000003</v>
      </c>
      <c r="G1285" s="47">
        <v>24.049700000000001</v>
      </c>
      <c r="H1285" s="104">
        <v>0.2656</v>
      </c>
      <c r="I1285" s="105">
        <v>2.0177</v>
      </c>
    </row>
    <row r="1286" spans="1:9">
      <c r="A1286" s="104" t="s">
        <v>15</v>
      </c>
      <c r="B1286" s="104">
        <v>127.7</v>
      </c>
      <c r="C1286" s="104">
        <v>18.100000000000001</v>
      </c>
      <c r="D1286" s="104">
        <v>173.13399999999999</v>
      </c>
      <c r="E1286" s="104">
        <v>22.311399999999999</v>
      </c>
      <c r="F1286" s="104">
        <v>34.900399999999998</v>
      </c>
      <c r="G1286" s="47">
        <v>24.054500000000001</v>
      </c>
      <c r="H1286" s="104">
        <v>0.24279999999999999</v>
      </c>
      <c r="I1286" s="105">
        <v>1.9323999999999999</v>
      </c>
    </row>
    <row r="1287" spans="1:9">
      <c r="A1287" s="104" t="s">
        <v>15</v>
      </c>
      <c r="B1287" s="104">
        <v>127.7</v>
      </c>
      <c r="C1287" s="104">
        <v>18.100000000000001</v>
      </c>
      <c r="D1287" s="104">
        <v>174.14400000000001</v>
      </c>
      <c r="E1287" s="104">
        <v>22.2744</v>
      </c>
      <c r="F1287" s="104">
        <v>34.900599999999997</v>
      </c>
      <c r="G1287" s="47">
        <v>24.065100000000001</v>
      </c>
      <c r="H1287" s="104">
        <v>0.23649999999999999</v>
      </c>
      <c r="I1287" s="105">
        <v>1.8504</v>
      </c>
    </row>
    <row r="1288" spans="1:9">
      <c r="A1288" s="104" t="s">
        <v>15</v>
      </c>
      <c r="B1288" s="104">
        <v>127.7</v>
      </c>
      <c r="C1288" s="104">
        <v>18.100000000000001</v>
      </c>
      <c r="D1288" s="104">
        <v>175.14</v>
      </c>
      <c r="E1288" s="104">
        <v>22.152899999999999</v>
      </c>
      <c r="F1288" s="104">
        <v>34.910499999999999</v>
      </c>
      <c r="G1288" s="47">
        <v>24.1069</v>
      </c>
      <c r="H1288" s="104">
        <v>0.21629999999999999</v>
      </c>
      <c r="I1288" s="105">
        <v>1.7682</v>
      </c>
    </row>
    <row r="1289" spans="1:9">
      <c r="A1289" s="104" t="s">
        <v>15</v>
      </c>
      <c r="B1289" s="104">
        <v>127.7</v>
      </c>
      <c r="C1289" s="104">
        <v>18.100000000000001</v>
      </c>
      <c r="D1289" s="104">
        <v>176.15100000000001</v>
      </c>
      <c r="E1289" s="104">
        <v>22.0823</v>
      </c>
      <c r="F1289" s="104">
        <v>34.923999999999999</v>
      </c>
      <c r="G1289" s="47">
        <v>24.137</v>
      </c>
      <c r="H1289" s="104">
        <v>0.21690000000000001</v>
      </c>
      <c r="I1289" s="105">
        <v>1.6819999999999999</v>
      </c>
    </row>
    <row r="1290" spans="1:9">
      <c r="A1290" s="104" t="s">
        <v>15</v>
      </c>
      <c r="B1290" s="104">
        <v>127.7</v>
      </c>
      <c r="C1290" s="104">
        <v>18.100000000000001</v>
      </c>
      <c r="D1290" s="104">
        <v>177.16499999999999</v>
      </c>
      <c r="E1290" s="104">
        <v>22.105599999999999</v>
      </c>
      <c r="F1290" s="104">
        <v>34.967599999999997</v>
      </c>
      <c r="G1290" s="47">
        <v>24.163599999999999</v>
      </c>
      <c r="H1290" s="104">
        <v>0.1653</v>
      </c>
      <c r="I1290" s="105">
        <v>1.6043000000000001</v>
      </c>
    </row>
    <row r="1291" spans="1:9">
      <c r="A1291" s="104" t="s">
        <v>15</v>
      </c>
      <c r="B1291" s="104">
        <v>127.7</v>
      </c>
      <c r="C1291" s="104">
        <v>18.100000000000001</v>
      </c>
      <c r="D1291" s="104">
        <v>178.173</v>
      </c>
      <c r="E1291" s="104">
        <v>22.1069</v>
      </c>
      <c r="F1291" s="104">
        <v>35.002600000000001</v>
      </c>
      <c r="G1291" s="47">
        <v>24.189800000000002</v>
      </c>
      <c r="H1291" s="104">
        <v>0.15679999999999999</v>
      </c>
      <c r="I1291" s="105">
        <v>1.5399</v>
      </c>
    </row>
    <row r="1292" spans="1:9">
      <c r="A1292" s="104" t="s">
        <v>15</v>
      </c>
      <c r="B1292" s="104">
        <v>127.7</v>
      </c>
      <c r="C1292" s="104">
        <v>18.100000000000001</v>
      </c>
      <c r="D1292" s="104">
        <v>179.18100000000001</v>
      </c>
      <c r="E1292" s="104">
        <v>22.0563</v>
      </c>
      <c r="F1292" s="104">
        <v>35.003599999999999</v>
      </c>
      <c r="G1292" s="47">
        <v>24.204799999999999</v>
      </c>
      <c r="H1292" s="104">
        <v>0.15579999999999999</v>
      </c>
      <c r="I1292" s="105">
        <v>1.4767999999999999</v>
      </c>
    </row>
    <row r="1293" spans="1:9">
      <c r="A1293" s="104" t="s">
        <v>15</v>
      </c>
      <c r="B1293" s="104">
        <v>127.7</v>
      </c>
      <c r="C1293" s="104">
        <v>18.100000000000001</v>
      </c>
      <c r="D1293" s="104">
        <v>180.18199999999999</v>
      </c>
      <c r="E1293" s="104">
        <v>21.987100000000002</v>
      </c>
      <c r="F1293" s="104">
        <v>34.998199999999997</v>
      </c>
      <c r="G1293" s="47">
        <v>24.220099999999999</v>
      </c>
      <c r="H1293" s="104">
        <v>0.1573</v>
      </c>
      <c r="I1293" s="105">
        <v>1.4119999999999999</v>
      </c>
    </row>
    <row r="1294" spans="1:9">
      <c r="A1294" s="104" t="s">
        <v>15</v>
      </c>
      <c r="B1294" s="104">
        <v>127.7</v>
      </c>
      <c r="C1294" s="104">
        <v>18.100000000000001</v>
      </c>
      <c r="D1294" s="104">
        <v>181.18899999999999</v>
      </c>
      <c r="E1294" s="104">
        <v>21.9023</v>
      </c>
      <c r="F1294" s="104">
        <v>35.005800000000001</v>
      </c>
      <c r="G1294" s="47">
        <v>24.249600000000001</v>
      </c>
      <c r="H1294" s="104">
        <v>0.1573</v>
      </c>
      <c r="I1294" s="105">
        <v>1.3459000000000001</v>
      </c>
    </row>
    <row r="1295" spans="1:9">
      <c r="A1295" s="104" t="s">
        <v>15</v>
      </c>
      <c r="B1295" s="104">
        <v>127.7</v>
      </c>
      <c r="C1295" s="104">
        <v>18.100000000000001</v>
      </c>
      <c r="D1295" s="104">
        <v>182.19399999999999</v>
      </c>
      <c r="E1295" s="104">
        <v>21.845700000000001</v>
      </c>
      <c r="F1295" s="104">
        <v>35.010599999999997</v>
      </c>
      <c r="G1295" s="47">
        <v>24.268999999999998</v>
      </c>
      <c r="H1295" s="104">
        <v>0.1573</v>
      </c>
      <c r="I1295" s="105">
        <v>1.2788999999999999</v>
      </c>
    </row>
    <row r="1296" spans="1:9">
      <c r="A1296" s="104" t="s">
        <v>15</v>
      </c>
      <c r="B1296" s="104">
        <v>127.7</v>
      </c>
      <c r="C1296" s="104">
        <v>18.100000000000001</v>
      </c>
      <c r="D1296" s="104">
        <v>183.20400000000001</v>
      </c>
      <c r="E1296" s="104">
        <v>21.621500000000001</v>
      </c>
      <c r="F1296" s="104">
        <v>35.013399999999997</v>
      </c>
      <c r="G1296" s="47">
        <v>24.333400000000001</v>
      </c>
      <c r="H1296" s="104">
        <v>0.17449999999999999</v>
      </c>
      <c r="I1296" s="105">
        <v>1.2172000000000001</v>
      </c>
    </row>
    <row r="1297" spans="1:9">
      <c r="A1297" s="104" t="s">
        <v>15</v>
      </c>
      <c r="B1297" s="104">
        <v>127.7</v>
      </c>
      <c r="C1297" s="104">
        <v>18.100000000000001</v>
      </c>
      <c r="D1297" s="104">
        <v>184.21100000000001</v>
      </c>
      <c r="E1297" s="104">
        <v>21.440999999999999</v>
      </c>
      <c r="F1297" s="104">
        <v>35.018000000000001</v>
      </c>
      <c r="G1297" s="47">
        <v>24.386900000000001</v>
      </c>
      <c r="H1297" s="104">
        <v>0.1414</v>
      </c>
      <c r="I1297" s="105">
        <v>1.1716</v>
      </c>
    </row>
    <row r="1298" spans="1:9">
      <c r="A1298" s="104" t="s">
        <v>15</v>
      </c>
      <c r="B1298" s="104">
        <v>127.7</v>
      </c>
      <c r="C1298" s="104">
        <v>18.100000000000001</v>
      </c>
      <c r="D1298" s="104">
        <v>185.21799999999999</v>
      </c>
      <c r="E1298" s="104">
        <v>21.375699999999998</v>
      </c>
      <c r="F1298" s="104">
        <v>35.015000000000001</v>
      </c>
      <c r="G1298" s="47">
        <v>24.4025</v>
      </c>
      <c r="H1298" s="104">
        <v>0.1004</v>
      </c>
      <c r="I1298" s="105">
        <v>1.1193</v>
      </c>
    </row>
    <row r="1299" spans="1:9">
      <c r="A1299" s="104" t="s">
        <v>15</v>
      </c>
      <c r="B1299" s="104">
        <v>127.7</v>
      </c>
      <c r="C1299" s="104">
        <v>18.100000000000001</v>
      </c>
      <c r="D1299" s="104">
        <v>186.23</v>
      </c>
      <c r="E1299" s="104">
        <v>21.328199999999999</v>
      </c>
      <c r="F1299" s="104">
        <v>35.011099999999999</v>
      </c>
      <c r="G1299" s="47">
        <v>24.412600000000001</v>
      </c>
      <c r="H1299" s="104">
        <v>9.6299999999999997E-2</v>
      </c>
      <c r="I1299" s="105">
        <v>1.0683</v>
      </c>
    </row>
    <row r="1300" spans="1:9">
      <c r="A1300" s="104" t="s">
        <v>15</v>
      </c>
      <c r="B1300" s="104">
        <v>127.7</v>
      </c>
      <c r="C1300" s="104">
        <v>18.100000000000001</v>
      </c>
      <c r="D1300" s="104">
        <v>187.24100000000001</v>
      </c>
      <c r="E1300" s="104">
        <v>21.263400000000001</v>
      </c>
      <c r="F1300" s="104">
        <v>35.012</v>
      </c>
      <c r="G1300" s="47">
        <v>24.431100000000001</v>
      </c>
      <c r="H1300" s="104">
        <v>9.4899999999999998E-2</v>
      </c>
      <c r="I1300" s="105">
        <v>1.0258</v>
      </c>
    </row>
    <row r="1301" spans="1:9">
      <c r="A1301" s="104" t="s">
        <v>15</v>
      </c>
      <c r="B1301" s="104">
        <v>127.7</v>
      </c>
      <c r="C1301" s="104">
        <v>18.100000000000001</v>
      </c>
      <c r="D1301" s="104">
        <v>188.24100000000001</v>
      </c>
      <c r="E1301" s="104">
        <v>21.227499999999999</v>
      </c>
      <c r="F1301" s="104">
        <v>35.014200000000002</v>
      </c>
      <c r="G1301" s="47">
        <v>24.442599999999999</v>
      </c>
      <c r="H1301" s="104">
        <v>7.8700000000000006E-2</v>
      </c>
      <c r="I1301" s="105">
        <v>0.98521000000000003</v>
      </c>
    </row>
    <row r="1302" spans="1:9">
      <c r="A1302" s="104" t="s">
        <v>15</v>
      </c>
      <c r="B1302" s="104">
        <v>127.7</v>
      </c>
      <c r="C1302" s="104">
        <v>18.100000000000001</v>
      </c>
      <c r="D1302" s="104">
        <v>189.244</v>
      </c>
      <c r="E1302" s="104">
        <v>21.1889</v>
      </c>
      <c r="F1302" s="104">
        <v>35.014200000000002</v>
      </c>
      <c r="G1302" s="47">
        <v>24.453199999999999</v>
      </c>
      <c r="H1302" s="104">
        <v>7.5499999999999998E-2</v>
      </c>
      <c r="I1302" s="105">
        <v>0.94211999999999996</v>
      </c>
    </row>
    <row r="1303" spans="1:9">
      <c r="A1303" s="104" t="s">
        <v>15</v>
      </c>
      <c r="B1303" s="104">
        <v>127.7</v>
      </c>
      <c r="C1303" s="104">
        <v>18.100000000000001</v>
      </c>
      <c r="D1303" s="104">
        <v>190.25200000000001</v>
      </c>
      <c r="E1303" s="104">
        <v>21.1477</v>
      </c>
      <c r="F1303" s="104">
        <v>35.012799999999999</v>
      </c>
      <c r="G1303" s="47">
        <v>24.4634</v>
      </c>
      <c r="H1303" s="104">
        <v>9.8299999999999998E-2</v>
      </c>
      <c r="I1303" s="105">
        <v>0.90068000000000004</v>
      </c>
    </row>
    <row r="1304" spans="1:9">
      <c r="A1304" s="104" t="s">
        <v>15</v>
      </c>
      <c r="B1304" s="104">
        <v>127.7</v>
      </c>
      <c r="C1304" s="104">
        <v>18.100000000000001</v>
      </c>
      <c r="D1304" s="104">
        <v>191.261</v>
      </c>
      <c r="E1304" s="104">
        <v>21.084499999999998</v>
      </c>
      <c r="F1304" s="104">
        <v>35.0105</v>
      </c>
      <c r="G1304" s="47">
        <v>24.478899999999999</v>
      </c>
      <c r="H1304" s="104">
        <v>9.5000000000000001E-2</v>
      </c>
      <c r="I1304" s="105">
        <v>0.86390999999999996</v>
      </c>
    </row>
    <row r="1305" spans="1:9">
      <c r="A1305" s="104" t="s">
        <v>15</v>
      </c>
      <c r="B1305" s="104">
        <v>127.7</v>
      </c>
      <c r="C1305" s="104">
        <v>18.100000000000001</v>
      </c>
      <c r="D1305" s="104">
        <v>192.267</v>
      </c>
      <c r="E1305" s="104">
        <v>21.024899999999999</v>
      </c>
      <c r="F1305" s="104">
        <v>35.007399999999997</v>
      </c>
      <c r="G1305" s="47">
        <v>24.492799999999999</v>
      </c>
      <c r="H1305" s="104">
        <v>8.8499999999999995E-2</v>
      </c>
      <c r="I1305" s="105">
        <v>0.83074999999999999</v>
      </c>
    </row>
    <row r="1306" spans="1:9">
      <c r="A1306" s="104" t="s">
        <v>15</v>
      </c>
      <c r="B1306" s="104">
        <v>127.7</v>
      </c>
      <c r="C1306" s="104">
        <v>18.100000000000001</v>
      </c>
      <c r="D1306" s="104">
        <v>193.27199999999999</v>
      </c>
      <c r="E1306" s="104">
        <v>20.970400000000001</v>
      </c>
      <c r="F1306" s="104">
        <v>35.006700000000002</v>
      </c>
      <c r="G1306" s="47">
        <v>24.507000000000001</v>
      </c>
      <c r="H1306" s="104">
        <v>5.6399999999999999E-2</v>
      </c>
      <c r="I1306" s="105">
        <v>0.79745999999999995</v>
      </c>
    </row>
    <row r="1307" spans="1:9">
      <c r="A1307" s="104" t="s">
        <v>15</v>
      </c>
      <c r="B1307" s="104">
        <v>127.7</v>
      </c>
      <c r="C1307" s="104">
        <v>18.100000000000001</v>
      </c>
      <c r="D1307" s="104">
        <v>194.28200000000001</v>
      </c>
      <c r="E1307" s="104">
        <v>20.953199999999999</v>
      </c>
      <c r="F1307" s="104">
        <v>35.005200000000002</v>
      </c>
      <c r="G1307" s="47">
        <v>24.5106</v>
      </c>
      <c r="H1307" s="104">
        <v>3.4000000000000002E-2</v>
      </c>
      <c r="I1307" s="105">
        <v>0.76573999999999998</v>
      </c>
    </row>
    <row r="1308" spans="1:9">
      <c r="A1308" s="104" t="s">
        <v>15</v>
      </c>
      <c r="B1308" s="104">
        <v>127.7</v>
      </c>
      <c r="C1308" s="104">
        <v>18.100000000000001</v>
      </c>
      <c r="D1308" s="104">
        <v>195.292</v>
      </c>
      <c r="E1308" s="104">
        <v>20.888200000000001</v>
      </c>
      <c r="F1308" s="104">
        <v>35</v>
      </c>
      <c r="G1308" s="47">
        <v>24.5243</v>
      </c>
      <c r="H1308" s="104">
        <v>6.0299999999999999E-2</v>
      </c>
      <c r="I1308" s="105">
        <v>0.72819</v>
      </c>
    </row>
    <row r="1309" spans="1:9">
      <c r="A1309" s="104" t="s">
        <v>15</v>
      </c>
      <c r="B1309" s="104">
        <v>127.7</v>
      </c>
      <c r="C1309" s="104">
        <v>18.100000000000001</v>
      </c>
      <c r="D1309" s="104">
        <v>196.297</v>
      </c>
      <c r="E1309" s="104">
        <v>20.733699999999999</v>
      </c>
      <c r="F1309" s="104">
        <v>34.994700000000002</v>
      </c>
      <c r="G1309" s="47">
        <v>24.562000000000001</v>
      </c>
      <c r="H1309" s="104">
        <v>2.7400000000000001E-2</v>
      </c>
      <c r="I1309" s="105">
        <v>0.70243999999999995</v>
      </c>
    </row>
    <row r="1310" spans="1:9">
      <c r="A1310" s="104" t="s">
        <v>15</v>
      </c>
      <c r="B1310" s="104">
        <v>127.7</v>
      </c>
      <c r="C1310" s="104">
        <v>18.100000000000001</v>
      </c>
      <c r="D1310" s="104">
        <v>197.303</v>
      </c>
      <c r="E1310" s="104">
        <v>20.630600000000001</v>
      </c>
      <c r="F1310" s="104">
        <v>34.991300000000003</v>
      </c>
      <c r="G1310" s="47">
        <v>24.587199999999999</v>
      </c>
      <c r="H1310" s="104">
        <v>3.5999999999999999E-3</v>
      </c>
      <c r="I1310" s="105">
        <v>0.67659999999999998</v>
      </c>
    </row>
    <row r="1311" spans="1:9">
      <c r="A1311" s="104" t="s">
        <v>15</v>
      </c>
      <c r="B1311" s="104">
        <v>127.7</v>
      </c>
      <c r="C1311" s="104">
        <v>18.100000000000001</v>
      </c>
      <c r="D1311" s="104">
        <v>198.316</v>
      </c>
      <c r="E1311" s="104">
        <v>20.574200000000001</v>
      </c>
      <c r="F1311" s="104">
        <v>34.991100000000003</v>
      </c>
      <c r="G1311" s="47">
        <v>24.6022</v>
      </c>
      <c r="H1311" s="104">
        <v>2.87E-2</v>
      </c>
      <c r="I1311" s="105">
        <v>0.64741000000000004</v>
      </c>
    </row>
    <row r="1312" spans="1:9">
      <c r="A1312" s="104" t="s">
        <v>15</v>
      </c>
      <c r="B1312" s="104">
        <v>127.7</v>
      </c>
      <c r="C1312" s="104">
        <v>18.100000000000001</v>
      </c>
      <c r="D1312" s="104">
        <v>199.31800000000001</v>
      </c>
      <c r="E1312" s="104">
        <v>20.569400000000002</v>
      </c>
      <c r="F1312" s="104">
        <v>34.990499999999997</v>
      </c>
      <c r="G1312" s="47">
        <v>24.603000000000002</v>
      </c>
      <c r="H1312" s="104">
        <v>6.9999999999999999E-4</v>
      </c>
      <c r="I1312" s="105">
        <v>0.62082000000000004</v>
      </c>
    </row>
    <row r="1313" spans="1:9">
      <c r="A1313" s="104" t="s">
        <v>16</v>
      </c>
      <c r="B1313" s="104">
        <v>127.3</v>
      </c>
      <c r="C1313" s="104">
        <v>18.100000000000001</v>
      </c>
      <c r="D1313" s="104">
        <v>3.0190000000000001</v>
      </c>
      <c r="E1313" s="104">
        <v>28.121200000000002</v>
      </c>
      <c r="F1313" s="104">
        <v>34.6616</v>
      </c>
      <c r="G1313" s="47">
        <v>22.1006</v>
      </c>
      <c r="H1313" s="104">
        <v>-9.9199999999999997E-2</v>
      </c>
      <c r="I1313" s="105">
        <v>669.41</v>
      </c>
    </row>
    <row r="1314" spans="1:9">
      <c r="A1314" s="104" t="s">
        <v>16</v>
      </c>
      <c r="B1314" s="104">
        <v>127.3</v>
      </c>
      <c r="C1314" s="104">
        <v>18.100000000000001</v>
      </c>
      <c r="D1314" s="104">
        <v>4.0190000000000001</v>
      </c>
      <c r="E1314" s="104">
        <v>28.096</v>
      </c>
      <c r="F1314" s="104">
        <v>34.661299999999997</v>
      </c>
      <c r="G1314" s="47">
        <v>22.108599999999999</v>
      </c>
      <c r="H1314" s="104">
        <v>-9.9599999999999994E-2</v>
      </c>
      <c r="I1314" s="105">
        <v>239.74</v>
      </c>
    </row>
    <row r="1315" spans="1:9">
      <c r="A1315" s="104" t="s">
        <v>16</v>
      </c>
      <c r="B1315" s="104">
        <v>127.3</v>
      </c>
      <c r="C1315" s="104">
        <v>18.100000000000001</v>
      </c>
      <c r="D1315" s="104">
        <v>5.0309999999999997</v>
      </c>
      <c r="E1315" s="104">
        <v>28.125</v>
      </c>
      <c r="F1315" s="104">
        <v>34.662399999999998</v>
      </c>
      <c r="G1315" s="47">
        <v>22.099900000000002</v>
      </c>
      <c r="H1315" s="104">
        <v>-8.7900000000000006E-2</v>
      </c>
      <c r="I1315" s="105">
        <v>197.85</v>
      </c>
    </row>
    <row r="1316" spans="1:9">
      <c r="A1316" s="104" t="s">
        <v>16</v>
      </c>
      <c r="B1316" s="104">
        <v>127.3</v>
      </c>
      <c r="C1316" s="104">
        <v>18.100000000000001</v>
      </c>
      <c r="D1316" s="104">
        <v>6.0359999999999996</v>
      </c>
      <c r="E1316" s="104">
        <v>28.1373</v>
      </c>
      <c r="F1316" s="104">
        <v>34.6629</v>
      </c>
      <c r="G1316" s="47">
        <v>22.0962</v>
      </c>
      <c r="H1316" s="104">
        <v>-0.1169</v>
      </c>
      <c r="I1316" s="105">
        <v>187.2</v>
      </c>
    </row>
    <row r="1317" spans="1:9">
      <c r="A1317" s="104" t="s">
        <v>16</v>
      </c>
      <c r="B1317" s="104">
        <v>127.3</v>
      </c>
      <c r="C1317" s="104">
        <v>18.100000000000001</v>
      </c>
      <c r="D1317" s="104">
        <v>7.0449999999999999</v>
      </c>
      <c r="E1317" s="104">
        <v>28.1478</v>
      </c>
      <c r="F1317" s="104">
        <v>34.663200000000003</v>
      </c>
      <c r="G1317" s="47">
        <v>22.0931</v>
      </c>
      <c r="H1317" s="104">
        <v>-8.6900000000000005E-2</v>
      </c>
      <c r="I1317" s="105">
        <v>205.59</v>
      </c>
    </row>
    <row r="1318" spans="1:9">
      <c r="A1318" s="104" t="s">
        <v>16</v>
      </c>
      <c r="B1318" s="104">
        <v>127.3</v>
      </c>
      <c r="C1318" s="104">
        <v>18.100000000000001</v>
      </c>
      <c r="D1318" s="104">
        <v>8.0470000000000006</v>
      </c>
      <c r="E1318" s="104">
        <v>28.084299999999999</v>
      </c>
      <c r="F1318" s="104">
        <v>34.657600000000002</v>
      </c>
      <c r="G1318" s="47">
        <v>22.1096</v>
      </c>
      <c r="H1318" s="104">
        <v>-8.8099999999999998E-2</v>
      </c>
      <c r="I1318" s="105">
        <v>364.29</v>
      </c>
    </row>
    <row r="1319" spans="1:9">
      <c r="A1319" s="104" t="s">
        <v>16</v>
      </c>
      <c r="B1319" s="104">
        <v>127.3</v>
      </c>
      <c r="C1319" s="104">
        <v>18.100000000000001</v>
      </c>
      <c r="D1319" s="104">
        <v>9.0579999999999998</v>
      </c>
      <c r="E1319" s="104">
        <v>27.971399999999999</v>
      </c>
      <c r="F1319" s="104">
        <v>34.654299999999999</v>
      </c>
      <c r="G1319" s="47">
        <v>22.144100000000002</v>
      </c>
      <c r="H1319" s="104">
        <v>-8.7400000000000005E-2</v>
      </c>
      <c r="I1319" s="105">
        <v>447.68</v>
      </c>
    </row>
    <row r="1320" spans="1:9">
      <c r="A1320" s="104" t="s">
        <v>16</v>
      </c>
      <c r="B1320" s="104">
        <v>127.3</v>
      </c>
      <c r="C1320" s="104">
        <v>18.100000000000001</v>
      </c>
      <c r="D1320" s="104">
        <v>10.063000000000001</v>
      </c>
      <c r="E1320" s="104">
        <v>27.931999999999999</v>
      </c>
      <c r="F1320" s="104">
        <v>34.6526</v>
      </c>
      <c r="G1320" s="47">
        <v>22.1556</v>
      </c>
      <c r="H1320" s="104">
        <v>-8.77E-2</v>
      </c>
      <c r="I1320" s="105">
        <v>379.64</v>
      </c>
    </row>
    <row r="1321" spans="1:9">
      <c r="A1321" s="104" t="s">
        <v>16</v>
      </c>
      <c r="B1321" s="104">
        <v>127.3</v>
      </c>
      <c r="C1321" s="104">
        <v>18.100000000000001</v>
      </c>
      <c r="D1321" s="104">
        <v>11.066000000000001</v>
      </c>
      <c r="E1321" s="104">
        <v>27.9315</v>
      </c>
      <c r="F1321" s="104">
        <v>34.651800000000001</v>
      </c>
      <c r="G1321" s="47">
        <v>22.155200000000001</v>
      </c>
      <c r="H1321" s="104">
        <v>-8.77E-2</v>
      </c>
      <c r="I1321" s="105">
        <v>488.67</v>
      </c>
    </row>
    <row r="1322" spans="1:9">
      <c r="A1322" s="104" t="s">
        <v>16</v>
      </c>
      <c r="B1322" s="104">
        <v>127.3</v>
      </c>
      <c r="C1322" s="104">
        <v>18.100000000000001</v>
      </c>
      <c r="D1322" s="104">
        <v>12.074999999999999</v>
      </c>
      <c r="E1322" s="104">
        <v>27.922799999999999</v>
      </c>
      <c r="F1322" s="104">
        <v>34.65</v>
      </c>
      <c r="G1322" s="47">
        <v>22.156700000000001</v>
      </c>
      <c r="H1322" s="104">
        <v>-8.9399999999999993E-2</v>
      </c>
      <c r="I1322" s="105">
        <v>335.62</v>
      </c>
    </row>
    <row r="1323" spans="1:9">
      <c r="A1323" s="104" t="s">
        <v>16</v>
      </c>
      <c r="B1323" s="104">
        <v>127.3</v>
      </c>
      <c r="C1323" s="104">
        <v>18.100000000000001</v>
      </c>
      <c r="D1323" s="104">
        <v>13.08</v>
      </c>
      <c r="E1323" s="104">
        <v>27.904900000000001</v>
      </c>
      <c r="F1323" s="104">
        <v>34.6479</v>
      </c>
      <c r="G1323" s="47">
        <v>22.160900000000002</v>
      </c>
      <c r="H1323" s="104">
        <v>-8.77E-2</v>
      </c>
      <c r="I1323" s="105">
        <v>297.69</v>
      </c>
    </row>
    <row r="1324" spans="1:9">
      <c r="A1324" s="104" t="s">
        <v>16</v>
      </c>
      <c r="B1324" s="104">
        <v>127.3</v>
      </c>
      <c r="C1324" s="104">
        <v>18.100000000000001</v>
      </c>
      <c r="D1324" s="104">
        <v>14.085000000000001</v>
      </c>
      <c r="E1324" s="104">
        <v>27.884499999999999</v>
      </c>
      <c r="F1324" s="104">
        <v>34.646999999999998</v>
      </c>
      <c r="G1324" s="47">
        <v>22.166799999999999</v>
      </c>
      <c r="H1324" s="104">
        <v>-8.7599999999999997E-2</v>
      </c>
      <c r="I1324" s="105">
        <v>299.89</v>
      </c>
    </row>
    <row r="1325" spans="1:9">
      <c r="A1325" s="104" t="s">
        <v>16</v>
      </c>
      <c r="B1325" s="104">
        <v>127.3</v>
      </c>
      <c r="C1325" s="104">
        <v>18.100000000000001</v>
      </c>
      <c r="D1325" s="104">
        <v>15.095000000000001</v>
      </c>
      <c r="E1325" s="104">
        <v>27.8733</v>
      </c>
      <c r="F1325" s="104">
        <v>34.645699999999998</v>
      </c>
      <c r="G1325" s="47">
        <v>22.169499999999999</v>
      </c>
      <c r="H1325" s="104">
        <v>-8.7800000000000003E-2</v>
      </c>
      <c r="I1325" s="105">
        <v>300.68</v>
      </c>
    </row>
    <row r="1326" spans="1:9">
      <c r="A1326" s="104" t="s">
        <v>16</v>
      </c>
      <c r="B1326" s="104">
        <v>127.3</v>
      </c>
      <c r="C1326" s="104">
        <v>18.100000000000001</v>
      </c>
      <c r="D1326" s="104">
        <v>16.100000000000001</v>
      </c>
      <c r="E1326" s="104">
        <v>27.8535</v>
      </c>
      <c r="F1326" s="104">
        <v>34.644100000000002</v>
      </c>
      <c r="G1326" s="47">
        <v>22.174800000000001</v>
      </c>
      <c r="H1326" s="104">
        <v>-8.6900000000000005E-2</v>
      </c>
      <c r="I1326" s="105">
        <v>292.54000000000002</v>
      </c>
    </row>
    <row r="1327" spans="1:9">
      <c r="A1327" s="104" t="s">
        <v>16</v>
      </c>
      <c r="B1327" s="104">
        <v>127.3</v>
      </c>
      <c r="C1327" s="104">
        <v>18.100000000000001</v>
      </c>
      <c r="D1327" s="104">
        <v>17.106000000000002</v>
      </c>
      <c r="E1327" s="104">
        <v>27.819600000000001</v>
      </c>
      <c r="F1327" s="104">
        <v>34.642400000000002</v>
      </c>
      <c r="G1327" s="47">
        <v>22.1845</v>
      </c>
      <c r="H1327" s="104">
        <v>-8.7800000000000003E-2</v>
      </c>
      <c r="I1327" s="105">
        <v>239.51</v>
      </c>
    </row>
    <row r="1328" spans="1:9">
      <c r="A1328" s="104" t="s">
        <v>16</v>
      </c>
      <c r="B1328" s="104">
        <v>127.3</v>
      </c>
      <c r="C1328" s="104">
        <v>18.100000000000001</v>
      </c>
      <c r="D1328" s="104">
        <v>18.111999999999998</v>
      </c>
      <c r="E1328" s="104">
        <v>27.777799999999999</v>
      </c>
      <c r="F1328" s="104">
        <v>34.641599999999997</v>
      </c>
      <c r="G1328" s="47">
        <v>22.197500000000002</v>
      </c>
      <c r="H1328" s="104">
        <v>-8.6900000000000005E-2</v>
      </c>
      <c r="I1328" s="105">
        <v>189.67</v>
      </c>
    </row>
    <row r="1329" spans="1:9">
      <c r="A1329" s="104" t="s">
        <v>16</v>
      </c>
      <c r="B1329" s="104">
        <v>127.3</v>
      </c>
      <c r="C1329" s="104">
        <v>18.100000000000001</v>
      </c>
      <c r="D1329" s="104">
        <v>19.12</v>
      </c>
      <c r="E1329" s="104">
        <v>27.704499999999999</v>
      </c>
      <c r="F1329" s="104">
        <v>34.640900000000002</v>
      </c>
      <c r="G1329" s="47">
        <v>22.220800000000001</v>
      </c>
      <c r="H1329" s="104">
        <v>-8.6900000000000005E-2</v>
      </c>
      <c r="I1329" s="105">
        <v>159.5</v>
      </c>
    </row>
    <row r="1330" spans="1:9">
      <c r="A1330" s="104" t="s">
        <v>16</v>
      </c>
      <c r="B1330" s="104">
        <v>127.3</v>
      </c>
      <c r="C1330" s="104">
        <v>18.100000000000001</v>
      </c>
      <c r="D1330" s="104">
        <v>20.122</v>
      </c>
      <c r="E1330" s="104">
        <v>27.661300000000001</v>
      </c>
      <c r="F1330" s="104">
        <v>34.638599999999997</v>
      </c>
      <c r="G1330" s="47">
        <v>22.233000000000001</v>
      </c>
      <c r="H1330" s="104">
        <v>-8.6900000000000005E-2</v>
      </c>
      <c r="I1330" s="105">
        <v>136.63</v>
      </c>
    </row>
    <row r="1331" spans="1:9">
      <c r="A1331" s="104" t="s">
        <v>16</v>
      </c>
      <c r="B1331" s="104">
        <v>127.3</v>
      </c>
      <c r="C1331" s="104">
        <v>18.100000000000001</v>
      </c>
      <c r="D1331" s="104">
        <v>21.13</v>
      </c>
      <c r="E1331" s="104">
        <v>27.617899999999999</v>
      </c>
      <c r="F1331" s="104">
        <v>34.634</v>
      </c>
      <c r="G1331" s="47">
        <v>22.243600000000001</v>
      </c>
      <c r="H1331" s="104">
        <v>-8.6900000000000005E-2</v>
      </c>
      <c r="I1331" s="105">
        <v>108.72</v>
      </c>
    </row>
    <row r="1332" spans="1:9">
      <c r="A1332" s="104" t="s">
        <v>16</v>
      </c>
      <c r="B1332" s="104">
        <v>127.3</v>
      </c>
      <c r="C1332" s="104">
        <v>18.100000000000001</v>
      </c>
      <c r="D1332" s="104">
        <v>22.138000000000002</v>
      </c>
      <c r="E1332" s="104">
        <v>27.582699999999999</v>
      </c>
      <c r="F1332" s="104">
        <v>34.633099999999999</v>
      </c>
      <c r="G1332" s="47">
        <v>22.254300000000001</v>
      </c>
      <c r="H1332" s="104">
        <v>-7.9000000000000001E-2</v>
      </c>
      <c r="I1332" s="105">
        <v>102.86</v>
      </c>
    </row>
    <row r="1333" spans="1:9">
      <c r="A1333" s="104" t="s">
        <v>16</v>
      </c>
      <c r="B1333" s="104">
        <v>127.3</v>
      </c>
      <c r="C1333" s="104">
        <v>18.100000000000001</v>
      </c>
      <c r="D1333" s="104">
        <v>23.146000000000001</v>
      </c>
      <c r="E1333" s="104">
        <v>27.5459</v>
      </c>
      <c r="F1333" s="104">
        <v>34.628999999999998</v>
      </c>
      <c r="G1333" s="47">
        <v>22.263200000000001</v>
      </c>
      <c r="H1333" s="104">
        <v>-5.5300000000000002E-2</v>
      </c>
      <c r="I1333" s="105">
        <v>98.242000000000004</v>
      </c>
    </row>
    <row r="1334" spans="1:9">
      <c r="A1334" s="104" t="s">
        <v>16</v>
      </c>
      <c r="B1334" s="104">
        <v>127.3</v>
      </c>
      <c r="C1334" s="104">
        <v>18.100000000000001</v>
      </c>
      <c r="D1334" s="104">
        <v>24.148</v>
      </c>
      <c r="E1334" s="104">
        <v>27.493300000000001</v>
      </c>
      <c r="F1334" s="104">
        <v>34.627600000000001</v>
      </c>
      <c r="G1334" s="47">
        <v>22.2791</v>
      </c>
      <c r="H1334" s="104">
        <v>-6.5600000000000006E-2</v>
      </c>
      <c r="I1334" s="105">
        <v>95.650999999999996</v>
      </c>
    </row>
    <row r="1335" spans="1:9">
      <c r="A1335" s="104" t="s">
        <v>16</v>
      </c>
      <c r="B1335" s="104">
        <v>127.3</v>
      </c>
      <c r="C1335" s="104">
        <v>18.100000000000001</v>
      </c>
      <c r="D1335" s="104">
        <v>25.152000000000001</v>
      </c>
      <c r="E1335" s="104">
        <v>27.442599999999999</v>
      </c>
      <c r="F1335" s="104">
        <v>34.624000000000002</v>
      </c>
      <c r="G1335" s="47">
        <v>22.2927</v>
      </c>
      <c r="H1335" s="104">
        <v>-8.6599999999999996E-2</v>
      </c>
      <c r="I1335" s="105">
        <v>97.076999999999998</v>
      </c>
    </row>
    <row r="1336" spans="1:9">
      <c r="A1336" s="104" t="s">
        <v>16</v>
      </c>
      <c r="B1336" s="104">
        <v>127.3</v>
      </c>
      <c r="C1336" s="104">
        <v>18.100000000000001</v>
      </c>
      <c r="D1336" s="104">
        <v>26.161000000000001</v>
      </c>
      <c r="E1336" s="104">
        <v>27.386399999999998</v>
      </c>
      <c r="F1336" s="104">
        <v>34.625300000000003</v>
      </c>
      <c r="G1336" s="47">
        <v>22.311800000000002</v>
      </c>
      <c r="H1336" s="104">
        <v>-8.7800000000000003E-2</v>
      </c>
      <c r="I1336" s="105">
        <v>96.515000000000001</v>
      </c>
    </row>
    <row r="1337" spans="1:9">
      <c r="A1337" s="104" t="s">
        <v>16</v>
      </c>
      <c r="B1337" s="104">
        <v>127.3</v>
      </c>
      <c r="C1337" s="104">
        <v>18.100000000000001</v>
      </c>
      <c r="D1337" s="104">
        <v>27.17</v>
      </c>
      <c r="E1337" s="104">
        <v>27.342500000000001</v>
      </c>
      <c r="F1337" s="104">
        <v>34.622599999999998</v>
      </c>
      <c r="G1337" s="47">
        <v>22.323799999999999</v>
      </c>
      <c r="H1337" s="104">
        <v>-6.8000000000000005E-2</v>
      </c>
      <c r="I1337" s="105">
        <v>88.161000000000001</v>
      </c>
    </row>
    <row r="1338" spans="1:9">
      <c r="A1338" s="104" t="s">
        <v>16</v>
      </c>
      <c r="B1338" s="104">
        <v>127.3</v>
      </c>
      <c r="C1338" s="104">
        <v>18.100000000000001</v>
      </c>
      <c r="D1338" s="104">
        <v>28.175000000000001</v>
      </c>
      <c r="E1338" s="104">
        <v>27.326599999999999</v>
      </c>
      <c r="F1338" s="104">
        <v>34.621400000000001</v>
      </c>
      <c r="G1338" s="47">
        <v>22.328099999999999</v>
      </c>
      <c r="H1338" s="104">
        <v>-5.6599999999999998E-2</v>
      </c>
      <c r="I1338" s="105">
        <v>79.096999999999994</v>
      </c>
    </row>
    <row r="1339" spans="1:9">
      <c r="A1339" s="104" t="s">
        <v>16</v>
      </c>
      <c r="B1339" s="104">
        <v>127.3</v>
      </c>
      <c r="C1339" s="104">
        <v>18.100000000000001</v>
      </c>
      <c r="D1339" s="104">
        <v>29.177</v>
      </c>
      <c r="E1339" s="104">
        <v>27.317299999999999</v>
      </c>
      <c r="F1339" s="104">
        <v>34.620699999999999</v>
      </c>
      <c r="G1339" s="47">
        <v>22.330500000000001</v>
      </c>
      <c r="H1339" s="104">
        <v>-5.6300000000000003E-2</v>
      </c>
      <c r="I1339" s="105">
        <v>80.605999999999995</v>
      </c>
    </row>
    <row r="1340" spans="1:9">
      <c r="A1340" s="104" t="s">
        <v>16</v>
      </c>
      <c r="B1340" s="104">
        <v>127.3</v>
      </c>
      <c r="C1340" s="104">
        <v>18.100000000000001</v>
      </c>
      <c r="D1340" s="104">
        <v>30.19</v>
      </c>
      <c r="E1340" s="104">
        <v>27.306899999999999</v>
      </c>
      <c r="F1340" s="104">
        <v>34.622</v>
      </c>
      <c r="G1340" s="47">
        <v>22.334800000000001</v>
      </c>
      <c r="H1340" s="104">
        <v>-5.6300000000000003E-2</v>
      </c>
      <c r="I1340" s="105">
        <v>81.302000000000007</v>
      </c>
    </row>
    <row r="1341" spans="1:9">
      <c r="A1341" s="104" t="s">
        <v>16</v>
      </c>
      <c r="B1341" s="104">
        <v>127.3</v>
      </c>
      <c r="C1341" s="104">
        <v>18.100000000000001</v>
      </c>
      <c r="D1341" s="104">
        <v>31.195</v>
      </c>
      <c r="E1341" s="104">
        <v>27.286999999999999</v>
      </c>
      <c r="F1341" s="104">
        <v>34.623100000000001</v>
      </c>
      <c r="G1341" s="47">
        <v>22.342099999999999</v>
      </c>
      <c r="H1341" s="104">
        <v>-8.5300000000000001E-2</v>
      </c>
      <c r="I1341" s="105">
        <v>87.765000000000001</v>
      </c>
    </row>
    <row r="1342" spans="1:9">
      <c r="A1342" s="104" t="s">
        <v>16</v>
      </c>
      <c r="B1342" s="104">
        <v>127.3</v>
      </c>
      <c r="C1342" s="104">
        <v>18.100000000000001</v>
      </c>
      <c r="D1342" s="104">
        <v>32.200000000000003</v>
      </c>
      <c r="E1342" s="104">
        <v>27.255700000000001</v>
      </c>
      <c r="F1342" s="104">
        <v>34.625399999999999</v>
      </c>
      <c r="G1342" s="47">
        <v>22.3538</v>
      </c>
      <c r="H1342" s="104">
        <v>-5.8400000000000001E-2</v>
      </c>
      <c r="I1342" s="105">
        <v>79.418000000000006</v>
      </c>
    </row>
    <row r="1343" spans="1:9">
      <c r="A1343" s="104" t="s">
        <v>16</v>
      </c>
      <c r="B1343" s="104">
        <v>127.3</v>
      </c>
      <c r="C1343" s="104">
        <v>18.100000000000001</v>
      </c>
      <c r="D1343" s="104">
        <v>33.203000000000003</v>
      </c>
      <c r="E1343" s="104">
        <v>27.242999999999999</v>
      </c>
      <c r="F1343" s="104">
        <v>34.626899999999999</v>
      </c>
      <c r="G1343" s="47">
        <v>22.359000000000002</v>
      </c>
      <c r="H1343" s="104">
        <v>-5.6300000000000003E-2</v>
      </c>
      <c r="I1343" s="105">
        <v>73.869</v>
      </c>
    </row>
    <row r="1344" spans="1:9">
      <c r="A1344" s="104" t="s">
        <v>16</v>
      </c>
      <c r="B1344" s="104">
        <v>127.3</v>
      </c>
      <c r="C1344" s="104">
        <v>18.100000000000001</v>
      </c>
      <c r="D1344" s="104">
        <v>34.21</v>
      </c>
      <c r="E1344" s="104">
        <v>27.234000000000002</v>
      </c>
      <c r="F1344" s="104">
        <v>34.6265</v>
      </c>
      <c r="G1344" s="47">
        <v>22.361699999999999</v>
      </c>
      <c r="H1344" s="104">
        <v>-5.6300000000000003E-2</v>
      </c>
      <c r="I1344" s="105">
        <v>77.757999999999996</v>
      </c>
    </row>
    <row r="1345" spans="1:9">
      <c r="A1345" s="104" t="s">
        <v>16</v>
      </c>
      <c r="B1345" s="104">
        <v>127.3</v>
      </c>
      <c r="C1345" s="104">
        <v>18.100000000000001</v>
      </c>
      <c r="D1345" s="104">
        <v>35.220999999999997</v>
      </c>
      <c r="E1345" s="104">
        <v>27.22</v>
      </c>
      <c r="F1345" s="104">
        <v>34.624499999999998</v>
      </c>
      <c r="G1345" s="47">
        <v>22.364599999999999</v>
      </c>
      <c r="H1345" s="104">
        <v>-5.5399999999999998E-2</v>
      </c>
      <c r="I1345" s="105">
        <v>81.974000000000004</v>
      </c>
    </row>
    <row r="1346" spans="1:9">
      <c r="A1346" s="104" t="s">
        <v>16</v>
      </c>
      <c r="B1346" s="104">
        <v>127.3</v>
      </c>
      <c r="C1346" s="104">
        <v>18.100000000000001</v>
      </c>
      <c r="D1346" s="104">
        <v>36.228999999999999</v>
      </c>
      <c r="E1346" s="104">
        <v>27.198799999999999</v>
      </c>
      <c r="F1346" s="104">
        <v>34.6233</v>
      </c>
      <c r="G1346" s="47">
        <v>22.3705</v>
      </c>
      <c r="H1346" s="104">
        <v>-5.6300000000000003E-2</v>
      </c>
      <c r="I1346" s="105">
        <v>86.433000000000007</v>
      </c>
    </row>
    <row r="1347" spans="1:9">
      <c r="A1347" s="104" t="s">
        <v>16</v>
      </c>
      <c r="B1347" s="104">
        <v>127.3</v>
      </c>
      <c r="C1347" s="104">
        <v>18.100000000000001</v>
      </c>
      <c r="D1347" s="104">
        <v>37.231999999999999</v>
      </c>
      <c r="E1347" s="104">
        <v>27.194400000000002</v>
      </c>
      <c r="F1347" s="104">
        <v>34.624000000000002</v>
      </c>
      <c r="G1347" s="47">
        <v>22.372499999999999</v>
      </c>
      <c r="H1347" s="104">
        <v>-5.6300000000000003E-2</v>
      </c>
      <c r="I1347" s="105">
        <v>80.882000000000005</v>
      </c>
    </row>
    <row r="1348" spans="1:9">
      <c r="A1348" s="104" t="s">
        <v>16</v>
      </c>
      <c r="B1348" s="104">
        <v>127.3</v>
      </c>
      <c r="C1348" s="104">
        <v>18.100000000000001</v>
      </c>
      <c r="D1348" s="104">
        <v>38.234000000000002</v>
      </c>
      <c r="E1348" s="104">
        <v>27.181799999999999</v>
      </c>
      <c r="F1348" s="104">
        <v>34.622399999999999</v>
      </c>
      <c r="G1348" s="47">
        <v>22.375299999999999</v>
      </c>
      <c r="H1348" s="104">
        <v>-5.6300000000000003E-2</v>
      </c>
      <c r="I1348" s="105">
        <v>75.813999999999993</v>
      </c>
    </row>
    <row r="1349" spans="1:9">
      <c r="A1349" s="104" t="s">
        <v>16</v>
      </c>
      <c r="B1349" s="104">
        <v>127.3</v>
      </c>
      <c r="C1349" s="104">
        <v>18.100000000000001</v>
      </c>
      <c r="D1349" s="104">
        <v>39.244999999999997</v>
      </c>
      <c r="E1349" s="104">
        <v>27.173400000000001</v>
      </c>
      <c r="F1349" s="104">
        <v>34.6248</v>
      </c>
      <c r="G1349" s="47">
        <v>22.379799999999999</v>
      </c>
      <c r="H1349" s="104">
        <v>-5.6300000000000003E-2</v>
      </c>
      <c r="I1349" s="105">
        <v>74.106999999999999</v>
      </c>
    </row>
    <row r="1350" spans="1:9">
      <c r="A1350" s="104" t="s">
        <v>16</v>
      </c>
      <c r="B1350" s="104">
        <v>127.3</v>
      </c>
      <c r="C1350" s="104">
        <v>18.100000000000001</v>
      </c>
      <c r="D1350" s="104">
        <v>40.249000000000002</v>
      </c>
      <c r="E1350" s="104">
        <v>27.196300000000001</v>
      </c>
      <c r="F1350" s="104">
        <v>34.639200000000002</v>
      </c>
      <c r="G1350" s="47">
        <v>22.383299999999998</v>
      </c>
      <c r="H1350" s="104">
        <v>-2.2499999999999999E-2</v>
      </c>
      <c r="I1350" s="105">
        <v>75.072000000000003</v>
      </c>
    </row>
    <row r="1351" spans="1:9">
      <c r="A1351" s="104" t="s">
        <v>16</v>
      </c>
      <c r="B1351" s="104">
        <v>127.3</v>
      </c>
      <c r="C1351" s="104">
        <v>18.100000000000001</v>
      </c>
      <c r="D1351" s="104">
        <v>41.259</v>
      </c>
      <c r="E1351" s="104">
        <v>27.215</v>
      </c>
      <c r="F1351" s="104">
        <v>34.656399999999998</v>
      </c>
      <c r="G1351" s="47">
        <v>22.3903</v>
      </c>
      <c r="H1351" s="104">
        <v>-8.0000000000000002E-3</v>
      </c>
      <c r="I1351" s="105">
        <v>74.942999999999998</v>
      </c>
    </row>
    <row r="1352" spans="1:9">
      <c r="A1352" s="104" t="s">
        <v>16</v>
      </c>
      <c r="B1352" s="104">
        <v>127.3</v>
      </c>
      <c r="C1352" s="104">
        <v>18.100000000000001</v>
      </c>
      <c r="D1352" s="104">
        <v>42.262</v>
      </c>
      <c r="E1352" s="104">
        <v>27.2087</v>
      </c>
      <c r="F1352" s="104">
        <v>34.662500000000001</v>
      </c>
      <c r="G1352" s="47">
        <v>22.396799999999999</v>
      </c>
      <c r="H1352" s="104">
        <v>-4.3200000000000002E-2</v>
      </c>
      <c r="I1352" s="105">
        <v>78.248999999999995</v>
      </c>
    </row>
    <row r="1353" spans="1:9">
      <c r="A1353" s="104" t="s">
        <v>16</v>
      </c>
      <c r="B1353" s="104">
        <v>127.3</v>
      </c>
      <c r="C1353" s="104">
        <v>18.100000000000001</v>
      </c>
      <c r="D1353" s="104">
        <v>43.267000000000003</v>
      </c>
      <c r="E1353" s="104">
        <v>27.203099999999999</v>
      </c>
      <c r="F1353" s="104">
        <v>34.663800000000002</v>
      </c>
      <c r="G1353" s="47">
        <v>22.3996</v>
      </c>
      <c r="H1353" s="104">
        <v>-5.7000000000000002E-2</v>
      </c>
      <c r="I1353" s="105">
        <v>78.668999999999997</v>
      </c>
    </row>
    <row r="1354" spans="1:9">
      <c r="A1354" s="104" t="s">
        <v>16</v>
      </c>
      <c r="B1354" s="104">
        <v>127.3</v>
      </c>
      <c r="C1354" s="104">
        <v>18.100000000000001</v>
      </c>
      <c r="D1354" s="104">
        <v>44.273000000000003</v>
      </c>
      <c r="E1354" s="104">
        <v>27.178699999999999</v>
      </c>
      <c r="F1354" s="104">
        <v>34.660299999999999</v>
      </c>
      <c r="G1354" s="47">
        <v>22.404800000000002</v>
      </c>
      <c r="H1354" s="104">
        <v>-1.77E-2</v>
      </c>
      <c r="I1354" s="105">
        <v>75.299000000000007</v>
      </c>
    </row>
    <row r="1355" spans="1:9">
      <c r="A1355" s="104" t="s">
        <v>16</v>
      </c>
      <c r="B1355" s="104">
        <v>127.3</v>
      </c>
      <c r="C1355" s="104">
        <v>18.100000000000001</v>
      </c>
      <c r="D1355" s="104">
        <v>45.284999999999997</v>
      </c>
      <c r="E1355" s="104">
        <v>27.1675</v>
      </c>
      <c r="F1355" s="104">
        <v>34.6586</v>
      </c>
      <c r="G1355" s="47">
        <v>22.4071</v>
      </c>
      <c r="H1355" s="104">
        <v>-9.7999999999999997E-3</v>
      </c>
      <c r="I1355" s="105">
        <v>78.075000000000003</v>
      </c>
    </row>
    <row r="1356" spans="1:9">
      <c r="A1356" s="104" t="s">
        <v>16</v>
      </c>
      <c r="B1356" s="104">
        <v>127.3</v>
      </c>
      <c r="C1356" s="104">
        <v>18.100000000000001</v>
      </c>
      <c r="D1356" s="104">
        <v>46.290999999999997</v>
      </c>
      <c r="E1356" s="104">
        <v>27.155999999999999</v>
      </c>
      <c r="F1356" s="104">
        <v>34.656199999999998</v>
      </c>
      <c r="G1356" s="47">
        <v>22.408999999999999</v>
      </c>
      <c r="H1356" s="104">
        <v>-2.3599999999999999E-2</v>
      </c>
      <c r="I1356" s="105">
        <v>83.048000000000002</v>
      </c>
    </row>
    <row r="1357" spans="1:9">
      <c r="A1357" s="104" t="s">
        <v>16</v>
      </c>
      <c r="B1357" s="104">
        <v>127.3</v>
      </c>
      <c r="C1357" s="104">
        <v>18.100000000000001</v>
      </c>
      <c r="D1357" s="104">
        <v>47.292000000000002</v>
      </c>
      <c r="E1357" s="104">
        <v>27.095099999999999</v>
      </c>
      <c r="F1357" s="104">
        <v>34.6496</v>
      </c>
      <c r="G1357" s="47">
        <v>22.423500000000001</v>
      </c>
      <c r="H1357" s="104">
        <v>-4.5999999999999999E-2</v>
      </c>
      <c r="I1357" s="105">
        <v>82.668000000000006</v>
      </c>
    </row>
    <row r="1358" spans="1:9">
      <c r="A1358" s="104" t="s">
        <v>16</v>
      </c>
      <c r="B1358" s="104">
        <v>127.3</v>
      </c>
      <c r="C1358" s="104">
        <v>18.100000000000001</v>
      </c>
      <c r="D1358" s="104">
        <v>48.298999999999999</v>
      </c>
      <c r="E1358" s="104">
        <v>27.072399999999998</v>
      </c>
      <c r="F1358" s="104">
        <v>34.646000000000001</v>
      </c>
      <c r="G1358" s="47">
        <v>22.428000000000001</v>
      </c>
      <c r="H1358" s="104">
        <v>-6.1000000000000004E-3</v>
      </c>
      <c r="I1358" s="105">
        <v>82.224000000000004</v>
      </c>
    </row>
    <row r="1359" spans="1:9">
      <c r="A1359" s="104" t="s">
        <v>16</v>
      </c>
      <c r="B1359" s="104">
        <v>127.3</v>
      </c>
      <c r="C1359" s="104">
        <v>18.100000000000001</v>
      </c>
      <c r="D1359" s="104">
        <v>49.308999999999997</v>
      </c>
      <c r="E1359" s="104">
        <v>27.058</v>
      </c>
      <c r="F1359" s="104">
        <v>34.643599999999999</v>
      </c>
      <c r="G1359" s="47">
        <v>22.430800000000001</v>
      </c>
      <c r="H1359" s="104">
        <v>-5.1000000000000004E-3</v>
      </c>
      <c r="I1359" s="105">
        <v>86.396000000000001</v>
      </c>
    </row>
    <row r="1360" spans="1:9">
      <c r="A1360" s="104" t="s">
        <v>16</v>
      </c>
      <c r="B1360" s="104">
        <v>127.3</v>
      </c>
      <c r="C1360" s="104">
        <v>18.100000000000001</v>
      </c>
      <c r="D1360" s="104">
        <v>50.311</v>
      </c>
      <c r="E1360" s="104">
        <v>27.034199999999998</v>
      </c>
      <c r="F1360" s="104">
        <v>34.639899999999997</v>
      </c>
      <c r="G1360" s="47">
        <v>22.435600000000001</v>
      </c>
      <c r="H1360" s="104">
        <v>-6.7999999999999996E-3</v>
      </c>
      <c r="I1360" s="105">
        <v>87.444999999999993</v>
      </c>
    </row>
    <row r="1361" spans="1:9">
      <c r="A1361" s="104" t="s">
        <v>16</v>
      </c>
      <c r="B1361" s="104">
        <v>127.3</v>
      </c>
      <c r="C1361" s="104">
        <v>18.100000000000001</v>
      </c>
      <c r="D1361" s="104">
        <v>51.316000000000003</v>
      </c>
      <c r="E1361" s="104">
        <v>27.020399999999999</v>
      </c>
      <c r="F1361" s="104">
        <v>34.636800000000001</v>
      </c>
      <c r="G1361" s="47">
        <v>22.437799999999999</v>
      </c>
      <c r="H1361" s="104">
        <v>-8.0999999999999996E-3</v>
      </c>
      <c r="I1361" s="105">
        <v>84.525999999999996</v>
      </c>
    </row>
    <row r="1362" spans="1:9">
      <c r="A1362" s="104" t="s">
        <v>16</v>
      </c>
      <c r="B1362" s="104">
        <v>127.3</v>
      </c>
      <c r="C1362" s="104">
        <v>18.100000000000001</v>
      </c>
      <c r="D1362" s="104">
        <v>52.326999999999998</v>
      </c>
      <c r="E1362" s="104">
        <v>26.970600000000001</v>
      </c>
      <c r="F1362" s="104">
        <v>34.628999999999998</v>
      </c>
      <c r="G1362" s="47">
        <v>22.447700000000001</v>
      </c>
      <c r="H1362" s="104">
        <v>-6.6E-3</v>
      </c>
      <c r="I1362" s="105">
        <v>78.688000000000002</v>
      </c>
    </row>
    <row r="1363" spans="1:9">
      <c r="A1363" s="104" t="s">
        <v>16</v>
      </c>
      <c r="B1363" s="104">
        <v>127.3</v>
      </c>
      <c r="C1363" s="104">
        <v>18.100000000000001</v>
      </c>
      <c r="D1363" s="104">
        <v>53.332000000000001</v>
      </c>
      <c r="E1363" s="104">
        <v>26.9482</v>
      </c>
      <c r="F1363" s="104">
        <v>34.628</v>
      </c>
      <c r="G1363" s="47">
        <v>22.4541</v>
      </c>
      <c r="H1363" s="104">
        <v>-6.0000000000000001E-3</v>
      </c>
      <c r="I1363" s="105">
        <v>86.162000000000006</v>
      </c>
    </row>
    <row r="1364" spans="1:9">
      <c r="A1364" s="104" t="s">
        <v>16</v>
      </c>
      <c r="B1364" s="104">
        <v>127.3</v>
      </c>
      <c r="C1364" s="104">
        <v>18.100000000000001</v>
      </c>
      <c r="D1364" s="104">
        <v>54.341000000000001</v>
      </c>
      <c r="E1364" s="104">
        <v>26.950099999999999</v>
      </c>
      <c r="F1364" s="104">
        <v>34.631799999999998</v>
      </c>
      <c r="G1364" s="47">
        <v>22.456299999999999</v>
      </c>
      <c r="H1364" s="104">
        <v>-9.4999999999999998E-3</v>
      </c>
      <c r="I1364" s="105">
        <v>74.968999999999994</v>
      </c>
    </row>
    <row r="1365" spans="1:9">
      <c r="A1365" s="104" t="s">
        <v>16</v>
      </c>
      <c r="B1365" s="104">
        <v>127.3</v>
      </c>
      <c r="C1365" s="104">
        <v>18.100000000000001</v>
      </c>
      <c r="D1365" s="104">
        <v>55.344999999999999</v>
      </c>
      <c r="E1365" s="104">
        <v>26.9377</v>
      </c>
      <c r="F1365" s="104">
        <v>34.6297</v>
      </c>
      <c r="G1365" s="47">
        <v>22.4587</v>
      </c>
      <c r="H1365" s="104">
        <v>-3.3999999999999998E-3</v>
      </c>
      <c r="I1365" s="105">
        <v>78.144999999999996</v>
      </c>
    </row>
    <row r="1366" spans="1:9">
      <c r="A1366" s="104" t="s">
        <v>16</v>
      </c>
      <c r="B1366" s="104">
        <v>127.3</v>
      </c>
      <c r="C1366" s="104">
        <v>18.100000000000001</v>
      </c>
      <c r="D1366" s="104">
        <v>56.344999999999999</v>
      </c>
      <c r="E1366" s="104">
        <v>26.9316</v>
      </c>
      <c r="F1366" s="104">
        <v>34.629399999999997</v>
      </c>
      <c r="G1366" s="47">
        <v>22.4604</v>
      </c>
      <c r="H1366" s="104">
        <v>-4.1000000000000003E-3</v>
      </c>
      <c r="I1366" s="105">
        <v>75.484999999999999</v>
      </c>
    </row>
    <row r="1367" spans="1:9">
      <c r="A1367" s="104" t="s">
        <v>16</v>
      </c>
      <c r="B1367" s="104">
        <v>127.3</v>
      </c>
      <c r="C1367" s="104">
        <v>18.100000000000001</v>
      </c>
      <c r="D1367" s="104">
        <v>57.351999999999997</v>
      </c>
      <c r="E1367" s="104">
        <v>26.927900000000001</v>
      </c>
      <c r="F1367" s="104">
        <v>34.630299999999998</v>
      </c>
      <c r="G1367" s="47">
        <v>22.462299999999999</v>
      </c>
      <c r="H1367" s="104">
        <v>-9.5999999999999992E-3</v>
      </c>
      <c r="I1367" s="105">
        <v>73.355999999999995</v>
      </c>
    </row>
    <row r="1368" spans="1:9">
      <c r="A1368" s="104" t="s">
        <v>16</v>
      </c>
      <c r="B1368" s="104">
        <v>127.3</v>
      </c>
      <c r="C1368" s="104">
        <v>18.100000000000001</v>
      </c>
      <c r="D1368" s="104">
        <v>58.363</v>
      </c>
      <c r="E1368" s="104">
        <v>26.916899999999998</v>
      </c>
      <c r="F1368" s="104">
        <v>34.630000000000003</v>
      </c>
      <c r="G1368" s="47">
        <v>22.465599999999998</v>
      </c>
      <c r="H1368" s="104">
        <v>-2.8E-3</v>
      </c>
      <c r="I1368" s="105">
        <v>70.17</v>
      </c>
    </row>
    <row r="1369" spans="1:9">
      <c r="A1369" s="104" t="s">
        <v>16</v>
      </c>
      <c r="B1369" s="104">
        <v>127.3</v>
      </c>
      <c r="C1369" s="104">
        <v>18.100000000000001</v>
      </c>
      <c r="D1369" s="104">
        <v>59.372</v>
      </c>
      <c r="E1369" s="104">
        <v>26.904499999999999</v>
      </c>
      <c r="F1369" s="104">
        <v>34.630000000000003</v>
      </c>
      <c r="G1369" s="47">
        <v>22.4695</v>
      </c>
      <c r="H1369" s="104">
        <v>-8.6E-3</v>
      </c>
      <c r="I1369" s="105">
        <v>68.242000000000004</v>
      </c>
    </row>
    <row r="1370" spans="1:9">
      <c r="A1370" s="104" t="s">
        <v>16</v>
      </c>
      <c r="B1370" s="104">
        <v>127.3</v>
      </c>
      <c r="C1370" s="104">
        <v>18.100000000000001</v>
      </c>
      <c r="D1370" s="104">
        <v>60.377000000000002</v>
      </c>
      <c r="E1370" s="104">
        <v>26.869499999999999</v>
      </c>
      <c r="F1370" s="104">
        <v>34.634799999999998</v>
      </c>
      <c r="G1370" s="47">
        <v>22.484200000000001</v>
      </c>
      <c r="H1370" s="104">
        <v>1.6000000000000001E-3</v>
      </c>
      <c r="I1370" s="105">
        <v>64.765000000000001</v>
      </c>
    </row>
    <row r="1371" spans="1:9">
      <c r="A1371" s="104" t="s">
        <v>16</v>
      </c>
      <c r="B1371" s="104">
        <v>127.3</v>
      </c>
      <c r="C1371" s="104">
        <v>18.100000000000001</v>
      </c>
      <c r="D1371" s="104">
        <v>61.384999999999998</v>
      </c>
      <c r="E1371" s="104">
        <v>26.8325</v>
      </c>
      <c r="F1371" s="104">
        <v>34.630400000000002</v>
      </c>
      <c r="G1371" s="47">
        <v>22.492699999999999</v>
      </c>
      <c r="H1371" s="104">
        <v>-6.3E-3</v>
      </c>
      <c r="I1371" s="105">
        <v>65.028000000000006</v>
      </c>
    </row>
    <row r="1372" spans="1:9">
      <c r="A1372" s="104" t="s">
        <v>16</v>
      </c>
      <c r="B1372" s="104">
        <v>127.3</v>
      </c>
      <c r="C1372" s="104">
        <v>18.100000000000001</v>
      </c>
      <c r="D1372" s="104">
        <v>62.392000000000003</v>
      </c>
      <c r="E1372" s="104">
        <v>26.821100000000001</v>
      </c>
      <c r="F1372" s="104">
        <v>34.628999999999998</v>
      </c>
      <c r="G1372" s="47">
        <v>22.495200000000001</v>
      </c>
      <c r="H1372" s="104">
        <v>-6.7000000000000002E-3</v>
      </c>
      <c r="I1372" s="105">
        <v>64.123000000000005</v>
      </c>
    </row>
    <row r="1373" spans="1:9">
      <c r="A1373" s="104" t="s">
        <v>16</v>
      </c>
      <c r="B1373" s="104">
        <v>127.3</v>
      </c>
      <c r="C1373" s="104">
        <v>18.100000000000001</v>
      </c>
      <c r="D1373" s="104">
        <v>63.396999999999998</v>
      </c>
      <c r="E1373" s="104">
        <v>26.815000000000001</v>
      </c>
      <c r="F1373" s="104">
        <v>34.628</v>
      </c>
      <c r="G1373" s="47">
        <v>22.496400000000001</v>
      </c>
      <c r="H1373" s="104">
        <v>-2.2000000000000001E-3</v>
      </c>
      <c r="I1373" s="105">
        <v>57.835000000000001</v>
      </c>
    </row>
    <row r="1374" spans="1:9">
      <c r="A1374" s="104" t="s">
        <v>16</v>
      </c>
      <c r="B1374" s="104">
        <v>127.3</v>
      </c>
      <c r="C1374" s="104">
        <v>18.100000000000001</v>
      </c>
      <c r="D1374" s="104">
        <v>64.403999999999996</v>
      </c>
      <c r="E1374" s="104">
        <v>26.78</v>
      </c>
      <c r="F1374" s="104">
        <v>34.630899999999997</v>
      </c>
      <c r="G1374" s="47">
        <v>22.509799999999998</v>
      </c>
      <c r="H1374" s="104">
        <v>1.6400000000000001E-2</v>
      </c>
      <c r="I1374" s="105">
        <v>56.344999999999999</v>
      </c>
    </row>
    <row r="1375" spans="1:9">
      <c r="A1375" s="104" t="s">
        <v>16</v>
      </c>
      <c r="B1375" s="104">
        <v>127.3</v>
      </c>
      <c r="C1375" s="104">
        <v>18.100000000000001</v>
      </c>
      <c r="D1375" s="104">
        <v>65.412999999999997</v>
      </c>
      <c r="E1375" s="104">
        <v>26.717700000000001</v>
      </c>
      <c r="F1375" s="104">
        <v>34.636899999999997</v>
      </c>
      <c r="G1375" s="47">
        <v>22.533999999999999</v>
      </c>
      <c r="H1375" s="104">
        <v>1.55E-2</v>
      </c>
      <c r="I1375" s="105">
        <v>56.124000000000002</v>
      </c>
    </row>
    <row r="1376" spans="1:9">
      <c r="A1376" s="104" t="s">
        <v>16</v>
      </c>
      <c r="B1376" s="104">
        <v>127.3</v>
      </c>
      <c r="C1376" s="104">
        <v>18.100000000000001</v>
      </c>
      <c r="D1376" s="104">
        <v>66.417000000000002</v>
      </c>
      <c r="E1376" s="104">
        <v>26.683700000000002</v>
      </c>
      <c r="F1376" s="104">
        <v>34.645200000000003</v>
      </c>
      <c r="G1376" s="47">
        <v>22.551100000000002</v>
      </c>
      <c r="H1376" s="104">
        <v>3.0499999999999999E-2</v>
      </c>
      <c r="I1376" s="105">
        <v>54.737000000000002</v>
      </c>
    </row>
    <row r="1377" spans="1:9">
      <c r="A1377" s="104" t="s">
        <v>16</v>
      </c>
      <c r="B1377" s="104">
        <v>127.3</v>
      </c>
      <c r="C1377" s="104">
        <v>18.100000000000001</v>
      </c>
      <c r="D1377" s="104">
        <v>67.424999999999997</v>
      </c>
      <c r="E1377" s="104">
        <v>26.6479</v>
      </c>
      <c r="F1377" s="104">
        <v>34.662399999999998</v>
      </c>
      <c r="G1377" s="47">
        <v>22.575299999999999</v>
      </c>
      <c r="H1377" s="104">
        <v>3.1899999999999998E-2</v>
      </c>
      <c r="I1377" s="105">
        <v>53.128999999999998</v>
      </c>
    </row>
    <row r="1378" spans="1:9">
      <c r="A1378" s="104" t="s">
        <v>16</v>
      </c>
      <c r="B1378" s="104">
        <v>127.3</v>
      </c>
      <c r="C1378" s="104">
        <v>18.100000000000001</v>
      </c>
      <c r="D1378" s="104">
        <v>68.430000000000007</v>
      </c>
      <c r="E1378" s="104">
        <v>26.643899999999999</v>
      </c>
      <c r="F1378" s="104">
        <v>34.679699999999997</v>
      </c>
      <c r="G1378" s="47">
        <v>22.589600000000001</v>
      </c>
      <c r="H1378" s="104">
        <v>3.27E-2</v>
      </c>
      <c r="I1378" s="105">
        <v>51.167000000000002</v>
      </c>
    </row>
    <row r="1379" spans="1:9">
      <c r="A1379" s="104" t="s">
        <v>16</v>
      </c>
      <c r="B1379" s="104">
        <v>127.3</v>
      </c>
      <c r="C1379" s="104">
        <v>18.100000000000001</v>
      </c>
      <c r="D1379" s="104">
        <v>69.438000000000002</v>
      </c>
      <c r="E1379" s="104">
        <v>26.597999999999999</v>
      </c>
      <c r="F1379" s="104">
        <v>34.6877</v>
      </c>
      <c r="G1379" s="47">
        <v>22.610099999999999</v>
      </c>
      <c r="H1379" s="104">
        <v>3.1899999999999998E-2</v>
      </c>
      <c r="I1379" s="105">
        <v>48.942999999999998</v>
      </c>
    </row>
    <row r="1380" spans="1:9">
      <c r="A1380" s="104" t="s">
        <v>16</v>
      </c>
      <c r="B1380" s="104">
        <v>127.3</v>
      </c>
      <c r="C1380" s="104">
        <v>18.100000000000001</v>
      </c>
      <c r="D1380" s="104">
        <v>70.442999999999998</v>
      </c>
      <c r="E1380" s="104">
        <v>26.580300000000001</v>
      </c>
      <c r="F1380" s="104">
        <v>34.6999</v>
      </c>
      <c r="G1380" s="47">
        <v>22.625</v>
      </c>
      <c r="H1380" s="104">
        <v>3.3500000000000002E-2</v>
      </c>
      <c r="I1380" s="105">
        <v>48.1</v>
      </c>
    </row>
    <row r="1381" spans="1:9">
      <c r="A1381" s="104" t="s">
        <v>16</v>
      </c>
      <c r="B1381" s="104">
        <v>127.3</v>
      </c>
      <c r="C1381" s="104">
        <v>18.100000000000001</v>
      </c>
      <c r="D1381" s="104">
        <v>71.448999999999998</v>
      </c>
      <c r="E1381" s="104">
        <v>26.575500000000002</v>
      </c>
      <c r="F1381" s="104">
        <v>34.707299999999996</v>
      </c>
      <c r="G1381" s="47">
        <v>22.632000000000001</v>
      </c>
      <c r="H1381" s="104">
        <v>3.2399999999999998E-2</v>
      </c>
      <c r="I1381" s="105">
        <v>45.146999999999998</v>
      </c>
    </row>
    <row r="1382" spans="1:9">
      <c r="A1382" s="104" t="s">
        <v>16</v>
      </c>
      <c r="B1382" s="104">
        <v>127.3</v>
      </c>
      <c r="C1382" s="104">
        <v>18.100000000000001</v>
      </c>
      <c r="D1382" s="104">
        <v>72.457999999999998</v>
      </c>
      <c r="E1382" s="104">
        <v>26.557300000000001</v>
      </c>
      <c r="F1382" s="104">
        <v>34.712200000000003</v>
      </c>
      <c r="G1382" s="47">
        <v>22.641500000000001</v>
      </c>
      <c r="H1382" s="104">
        <v>3.6200000000000003E-2</v>
      </c>
      <c r="I1382" s="105">
        <v>44.207999999999998</v>
      </c>
    </row>
    <row r="1383" spans="1:9">
      <c r="A1383" s="104" t="s">
        <v>16</v>
      </c>
      <c r="B1383" s="104">
        <v>127.3</v>
      </c>
      <c r="C1383" s="104">
        <v>18.100000000000001</v>
      </c>
      <c r="D1383" s="104">
        <v>73.462000000000003</v>
      </c>
      <c r="E1383" s="104">
        <v>26.502300000000002</v>
      </c>
      <c r="F1383" s="104">
        <v>34.719799999999999</v>
      </c>
      <c r="G1383" s="47">
        <v>22.6646</v>
      </c>
      <c r="H1383" s="104">
        <v>6.59E-2</v>
      </c>
      <c r="I1383" s="105">
        <v>41.765999999999998</v>
      </c>
    </row>
    <row r="1384" spans="1:9">
      <c r="A1384" s="104" t="s">
        <v>16</v>
      </c>
      <c r="B1384" s="104">
        <v>127.3</v>
      </c>
      <c r="C1384" s="104">
        <v>18.100000000000001</v>
      </c>
      <c r="D1384" s="104">
        <v>74.47</v>
      </c>
      <c r="E1384" s="104">
        <v>26.485099999999999</v>
      </c>
      <c r="F1384" s="104">
        <v>34.7258</v>
      </c>
      <c r="G1384" s="47">
        <v>22.674499999999998</v>
      </c>
      <c r="H1384" s="104">
        <v>3.4299999999999997E-2</v>
      </c>
      <c r="I1384" s="105">
        <v>41.539000000000001</v>
      </c>
    </row>
    <row r="1385" spans="1:9">
      <c r="A1385" s="104" t="s">
        <v>16</v>
      </c>
      <c r="B1385" s="104">
        <v>127.3</v>
      </c>
      <c r="C1385" s="104">
        <v>18.100000000000001</v>
      </c>
      <c r="D1385" s="104">
        <v>75.475999999999999</v>
      </c>
      <c r="E1385" s="104">
        <v>26.408799999999999</v>
      </c>
      <c r="F1385" s="104">
        <v>34.718899999999998</v>
      </c>
      <c r="G1385" s="47">
        <v>22.693300000000001</v>
      </c>
      <c r="H1385" s="104">
        <v>4.3900000000000002E-2</v>
      </c>
      <c r="I1385" s="105">
        <v>38.875999999999998</v>
      </c>
    </row>
    <row r="1386" spans="1:9">
      <c r="A1386" s="104" t="s">
        <v>16</v>
      </c>
      <c r="B1386" s="104">
        <v>127.3</v>
      </c>
      <c r="C1386" s="104">
        <v>18.100000000000001</v>
      </c>
      <c r="D1386" s="104">
        <v>76.48</v>
      </c>
      <c r="E1386" s="104">
        <v>26.308800000000002</v>
      </c>
      <c r="F1386" s="104">
        <v>34.718800000000002</v>
      </c>
      <c r="G1386" s="47">
        <v>22.724599999999999</v>
      </c>
      <c r="H1386" s="104">
        <v>6.5500000000000003E-2</v>
      </c>
      <c r="I1386" s="105">
        <v>38.451999999999998</v>
      </c>
    </row>
    <row r="1387" spans="1:9">
      <c r="A1387" s="104" t="s">
        <v>16</v>
      </c>
      <c r="B1387" s="104">
        <v>127.3</v>
      </c>
      <c r="C1387" s="104">
        <v>18.100000000000001</v>
      </c>
      <c r="D1387" s="104">
        <v>77.489999999999995</v>
      </c>
      <c r="E1387" s="104">
        <v>26.3001</v>
      </c>
      <c r="F1387" s="104">
        <v>34.719799999999999</v>
      </c>
      <c r="G1387" s="47">
        <v>22.728200000000001</v>
      </c>
      <c r="H1387" s="104">
        <v>6.5799999999999997E-2</v>
      </c>
      <c r="I1387" s="105">
        <v>36.353000000000002</v>
      </c>
    </row>
    <row r="1388" spans="1:9">
      <c r="A1388" s="104" t="s">
        <v>16</v>
      </c>
      <c r="B1388" s="104">
        <v>127.3</v>
      </c>
      <c r="C1388" s="104">
        <v>18.100000000000001</v>
      </c>
      <c r="D1388" s="104">
        <v>78.495000000000005</v>
      </c>
      <c r="E1388" s="104">
        <v>26.293299999999999</v>
      </c>
      <c r="F1388" s="104">
        <v>34.720399999999998</v>
      </c>
      <c r="G1388" s="47">
        <v>22.730699999999999</v>
      </c>
      <c r="H1388" s="104">
        <v>6.5799999999999997E-2</v>
      </c>
      <c r="I1388" s="105">
        <v>35.305</v>
      </c>
    </row>
    <row r="1389" spans="1:9">
      <c r="A1389" s="104" t="s">
        <v>16</v>
      </c>
      <c r="B1389" s="104">
        <v>127.3</v>
      </c>
      <c r="C1389" s="104">
        <v>18.100000000000001</v>
      </c>
      <c r="D1389" s="104">
        <v>79.501999999999995</v>
      </c>
      <c r="E1389" s="104">
        <v>26.285699999999999</v>
      </c>
      <c r="F1389" s="104">
        <v>34.722200000000001</v>
      </c>
      <c r="G1389" s="47">
        <v>22.734500000000001</v>
      </c>
      <c r="H1389" s="104">
        <v>6.5799999999999997E-2</v>
      </c>
      <c r="I1389" s="105">
        <v>33.758000000000003</v>
      </c>
    </row>
    <row r="1390" spans="1:9">
      <c r="A1390" s="104" t="s">
        <v>16</v>
      </c>
      <c r="B1390" s="104">
        <v>127.3</v>
      </c>
      <c r="C1390" s="104">
        <v>18.100000000000001</v>
      </c>
      <c r="D1390" s="104">
        <v>80.506</v>
      </c>
      <c r="E1390" s="104">
        <v>26.269100000000002</v>
      </c>
      <c r="F1390" s="104">
        <v>34.726500000000001</v>
      </c>
      <c r="G1390" s="47">
        <v>22.742899999999999</v>
      </c>
      <c r="H1390" s="104">
        <v>6.5799999999999997E-2</v>
      </c>
      <c r="I1390" s="105">
        <v>32.991999999999997</v>
      </c>
    </row>
    <row r="1391" spans="1:9">
      <c r="A1391" s="104" t="s">
        <v>16</v>
      </c>
      <c r="B1391" s="104">
        <v>127.3</v>
      </c>
      <c r="C1391" s="104">
        <v>18.100000000000001</v>
      </c>
      <c r="D1391" s="104">
        <v>81.515000000000001</v>
      </c>
      <c r="E1391" s="104">
        <v>26.2456</v>
      </c>
      <c r="F1391" s="104">
        <v>34.732399999999998</v>
      </c>
      <c r="G1391" s="47">
        <v>22.754799999999999</v>
      </c>
      <c r="H1391" s="104">
        <v>6.5799999999999997E-2</v>
      </c>
      <c r="I1391" s="105">
        <v>31.207999999999998</v>
      </c>
    </row>
    <row r="1392" spans="1:9">
      <c r="A1392" s="104" t="s">
        <v>16</v>
      </c>
      <c r="B1392" s="104">
        <v>127.3</v>
      </c>
      <c r="C1392" s="104">
        <v>18.100000000000001</v>
      </c>
      <c r="D1392" s="104">
        <v>82.522999999999996</v>
      </c>
      <c r="E1392" s="104">
        <v>26.227399999999999</v>
      </c>
      <c r="F1392" s="104">
        <v>34.741900000000001</v>
      </c>
      <c r="G1392" s="47">
        <v>22.767600000000002</v>
      </c>
      <c r="H1392" s="104">
        <v>6.5799999999999997E-2</v>
      </c>
      <c r="I1392" s="105">
        <v>30.388999999999999</v>
      </c>
    </row>
    <row r="1393" spans="1:9">
      <c r="A1393" s="104" t="s">
        <v>16</v>
      </c>
      <c r="B1393" s="104">
        <v>127.3</v>
      </c>
      <c r="C1393" s="104">
        <v>18.100000000000001</v>
      </c>
      <c r="D1393" s="104">
        <v>83.528999999999996</v>
      </c>
      <c r="E1393" s="104">
        <v>26.1877</v>
      </c>
      <c r="F1393" s="104">
        <v>34.748800000000003</v>
      </c>
      <c r="G1393" s="47">
        <v>22.7852</v>
      </c>
      <c r="H1393" s="104">
        <v>7.7700000000000005E-2</v>
      </c>
      <c r="I1393" s="105">
        <v>29.238</v>
      </c>
    </row>
    <row r="1394" spans="1:9">
      <c r="A1394" s="104" t="s">
        <v>16</v>
      </c>
      <c r="B1394" s="104">
        <v>127.3</v>
      </c>
      <c r="C1394" s="104">
        <v>18.100000000000001</v>
      </c>
      <c r="D1394" s="104">
        <v>84.533000000000001</v>
      </c>
      <c r="E1394" s="104">
        <v>26.145800000000001</v>
      </c>
      <c r="F1394" s="104">
        <v>34.748399999999997</v>
      </c>
      <c r="G1394" s="47">
        <v>22.797999999999998</v>
      </c>
      <c r="H1394" s="104">
        <v>8.3699999999999997E-2</v>
      </c>
      <c r="I1394" s="105">
        <v>27.844999999999999</v>
      </c>
    </row>
    <row r="1395" spans="1:9">
      <c r="A1395" s="104" t="s">
        <v>16</v>
      </c>
      <c r="B1395" s="104">
        <v>127.3</v>
      </c>
      <c r="C1395" s="104">
        <v>18.100000000000001</v>
      </c>
      <c r="D1395" s="104">
        <v>85.543000000000006</v>
      </c>
      <c r="E1395" s="104">
        <v>26.1068</v>
      </c>
      <c r="F1395" s="104">
        <v>34.746699999999997</v>
      </c>
      <c r="G1395" s="47">
        <v>22.808900000000001</v>
      </c>
      <c r="H1395" s="104">
        <v>7.8399999999999997E-2</v>
      </c>
      <c r="I1395" s="105">
        <v>26.95</v>
      </c>
    </row>
    <row r="1396" spans="1:9">
      <c r="A1396" s="104" t="s">
        <v>16</v>
      </c>
      <c r="B1396" s="104">
        <v>127.3</v>
      </c>
      <c r="C1396" s="104">
        <v>18.100000000000001</v>
      </c>
      <c r="D1396" s="104">
        <v>86.552000000000007</v>
      </c>
      <c r="E1396" s="104">
        <v>26.083400000000001</v>
      </c>
      <c r="F1396" s="104">
        <v>34.75</v>
      </c>
      <c r="G1396" s="47">
        <v>22.8187</v>
      </c>
      <c r="H1396" s="104">
        <v>0.1094</v>
      </c>
      <c r="I1396" s="105">
        <v>26.091999999999999</v>
      </c>
    </row>
    <row r="1397" spans="1:9">
      <c r="A1397" s="104" t="s">
        <v>16</v>
      </c>
      <c r="B1397" s="104">
        <v>127.3</v>
      </c>
      <c r="C1397" s="104">
        <v>18.100000000000001</v>
      </c>
      <c r="D1397" s="104">
        <v>87.551000000000002</v>
      </c>
      <c r="E1397" s="104">
        <v>26.060600000000001</v>
      </c>
      <c r="F1397" s="104">
        <v>34.754899999999999</v>
      </c>
      <c r="G1397" s="47">
        <v>22.829599999999999</v>
      </c>
      <c r="H1397" s="104">
        <v>0.1123</v>
      </c>
      <c r="I1397" s="105">
        <v>24.887</v>
      </c>
    </row>
    <row r="1398" spans="1:9">
      <c r="A1398" s="104" t="s">
        <v>16</v>
      </c>
      <c r="B1398" s="104">
        <v>127.3</v>
      </c>
      <c r="C1398" s="104">
        <v>18.100000000000001</v>
      </c>
      <c r="D1398" s="104">
        <v>88.563000000000002</v>
      </c>
      <c r="E1398" s="104">
        <v>26.021699999999999</v>
      </c>
      <c r="F1398" s="104">
        <v>34.7592</v>
      </c>
      <c r="G1398" s="47">
        <v>22.844899999999999</v>
      </c>
      <c r="H1398" s="104">
        <v>0.1043</v>
      </c>
      <c r="I1398" s="105">
        <v>23.834</v>
      </c>
    </row>
    <row r="1399" spans="1:9">
      <c r="A1399" s="104" t="s">
        <v>16</v>
      </c>
      <c r="B1399" s="104">
        <v>127.3</v>
      </c>
      <c r="C1399" s="104">
        <v>18.100000000000001</v>
      </c>
      <c r="D1399" s="104">
        <v>89.570999999999998</v>
      </c>
      <c r="E1399" s="104">
        <v>25.914999999999999</v>
      </c>
      <c r="F1399" s="104">
        <v>34.757899999999999</v>
      </c>
      <c r="G1399" s="47">
        <v>22.877099999999999</v>
      </c>
      <c r="H1399" s="104">
        <v>0.12889999999999999</v>
      </c>
      <c r="I1399" s="105">
        <v>22.997</v>
      </c>
    </row>
    <row r="1400" spans="1:9">
      <c r="A1400" s="104" t="s">
        <v>16</v>
      </c>
      <c r="B1400" s="104">
        <v>127.3</v>
      </c>
      <c r="C1400" s="104">
        <v>18.100000000000001</v>
      </c>
      <c r="D1400" s="104">
        <v>90.572999999999993</v>
      </c>
      <c r="E1400" s="104">
        <v>25.8734</v>
      </c>
      <c r="F1400" s="104">
        <v>34.752600000000001</v>
      </c>
      <c r="G1400" s="47">
        <v>22.886099999999999</v>
      </c>
      <c r="H1400" s="104">
        <v>0.12839999999999999</v>
      </c>
      <c r="I1400" s="105">
        <v>21.966999999999999</v>
      </c>
    </row>
    <row r="1401" spans="1:9">
      <c r="A1401" s="104" t="s">
        <v>16</v>
      </c>
      <c r="B1401" s="104">
        <v>127.3</v>
      </c>
      <c r="C1401" s="104">
        <v>18.100000000000001</v>
      </c>
      <c r="D1401" s="104">
        <v>91.581000000000003</v>
      </c>
      <c r="E1401" s="104">
        <v>25.798200000000001</v>
      </c>
      <c r="F1401" s="104">
        <v>34.7483</v>
      </c>
      <c r="G1401" s="47">
        <v>22.906099999999999</v>
      </c>
      <c r="H1401" s="104">
        <v>0.151</v>
      </c>
      <c r="I1401" s="105">
        <v>21.126999999999999</v>
      </c>
    </row>
    <row r="1402" spans="1:9">
      <c r="A1402" s="104" t="s">
        <v>16</v>
      </c>
      <c r="B1402" s="104">
        <v>127.3</v>
      </c>
      <c r="C1402" s="104">
        <v>18.100000000000001</v>
      </c>
      <c r="D1402" s="104">
        <v>92.587000000000003</v>
      </c>
      <c r="E1402" s="104">
        <v>25.712900000000001</v>
      </c>
      <c r="F1402" s="104">
        <v>34.759599999999999</v>
      </c>
      <c r="G1402" s="47">
        <v>22.941099999999999</v>
      </c>
      <c r="H1402" s="104">
        <v>0.17150000000000001</v>
      </c>
      <c r="I1402" s="105">
        <v>20.116</v>
      </c>
    </row>
    <row r="1403" spans="1:9">
      <c r="A1403" s="104" t="s">
        <v>16</v>
      </c>
      <c r="B1403" s="104">
        <v>127.3</v>
      </c>
      <c r="C1403" s="104">
        <v>18.100000000000001</v>
      </c>
      <c r="D1403" s="104">
        <v>93.596999999999994</v>
      </c>
      <c r="E1403" s="104">
        <v>25.6218</v>
      </c>
      <c r="F1403" s="104">
        <v>34.760199999999998</v>
      </c>
      <c r="G1403" s="47">
        <v>22.9696</v>
      </c>
      <c r="H1403" s="104">
        <v>0.1852</v>
      </c>
      <c r="I1403" s="105">
        <v>19.216999999999999</v>
      </c>
    </row>
    <row r="1404" spans="1:9">
      <c r="A1404" s="104" t="s">
        <v>16</v>
      </c>
      <c r="B1404" s="104">
        <v>127.3</v>
      </c>
      <c r="C1404" s="104">
        <v>18.100000000000001</v>
      </c>
      <c r="D1404" s="104">
        <v>94.6</v>
      </c>
      <c r="E1404" s="104">
        <v>25.5732</v>
      </c>
      <c r="F1404" s="104">
        <v>34.753900000000002</v>
      </c>
      <c r="G1404" s="47">
        <v>22.979900000000001</v>
      </c>
      <c r="H1404" s="104">
        <v>0.17050000000000001</v>
      </c>
      <c r="I1404" s="105">
        <v>18.446000000000002</v>
      </c>
    </row>
    <row r="1405" spans="1:9">
      <c r="A1405" s="104" t="s">
        <v>16</v>
      </c>
      <c r="B1405" s="104">
        <v>127.3</v>
      </c>
      <c r="C1405" s="104">
        <v>18.100000000000001</v>
      </c>
      <c r="D1405" s="104">
        <v>95.608000000000004</v>
      </c>
      <c r="E1405" s="104">
        <v>25.522200000000002</v>
      </c>
      <c r="F1405" s="104">
        <v>34.753100000000003</v>
      </c>
      <c r="G1405" s="47">
        <v>22.995000000000001</v>
      </c>
      <c r="H1405" s="104">
        <v>0.18640000000000001</v>
      </c>
      <c r="I1405" s="105">
        <v>17.541</v>
      </c>
    </row>
    <row r="1406" spans="1:9">
      <c r="A1406" s="104" t="s">
        <v>16</v>
      </c>
      <c r="B1406" s="104">
        <v>127.3</v>
      </c>
      <c r="C1406" s="104">
        <v>18.100000000000001</v>
      </c>
      <c r="D1406" s="104">
        <v>96.617000000000004</v>
      </c>
      <c r="E1406" s="104">
        <v>25.488199999999999</v>
      </c>
      <c r="F1406" s="104">
        <v>34.754899999999999</v>
      </c>
      <c r="G1406" s="47">
        <v>23.006799999999998</v>
      </c>
      <c r="H1406" s="104">
        <v>0.2074</v>
      </c>
      <c r="I1406" s="105">
        <v>16.722000000000001</v>
      </c>
    </row>
    <row r="1407" spans="1:9">
      <c r="A1407" s="104" t="s">
        <v>16</v>
      </c>
      <c r="B1407" s="104">
        <v>127.3</v>
      </c>
      <c r="C1407" s="104">
        <v>18.100000000000001</v>
      </c>
      <c r="D1407" s="104">
        <v>97.619</v>
      </c>
      <c r="E1407" s="104">
        <v>25.446899999999999</v>
      </c>
      <c r="F1407" s="104">
        <v>34.758899999999997</v>
      </c>
      <c r="G1407" s="47">
        <v>23.022500000000001</v>
      </c>
      <c r="H1407" s="104">
        <v>0.1928</v>
      </c>
      <c r="I1407" s="105">
        <v>15.962999999999999</v>
      </c>
    </row>
    <row r="1408" spans="1:9">
      <c r="A1408" s="104" t="s">
        <v>16</v>
      </c>
      <c r="B1408" s="104">
        <v>127.3</v>
      </c>
      <c r="C1408" s="104">
        <v>18.100000000000001</v>
      </c>
      <c r="D1408" s="104">
        <v>98.628</v>
      </c>
      <c r="E1408" s="104">
        <v>25.382999999999999</v>
      </c>
      <c r="F1408" s="104">
        <v>34.758499999999998</v>
      </c>
      <c r="G1408" s="47">
        <v>23.041799999999999</v>
      </c>
      <c r="H1408" s="104">
        <v>0.23730000000000001</v>
      </c>
      <c r="I1408" s="105">
        <v>15.170999999999999</v>
      </c>
    </row>
    <row r="1409" spans="1:9">
      <c r="A1409" s="104" t="s">
        <v>16</v>
      </c>
      <c r="B1409" s="104">
        <v>127.3</v>
      </c>
      <c r="C1409" s="104">
        <v>18.100000000000001</v>
      </c>
      <c r="D1409" s="104">
        <v>99.635000000000005</v>
      </c>
      <c r="E1409" s="104">
        <v>25.288799999999998</v>
      </c>
      <c r="F1409" s="104">
        <v>34.764499999999998</v>
      </c>
      <c r="G1409" s="47">
        <v>23.075199999999999</v>
      </c>
      <c r="H1409" s="104">
        <v>0.27729999999999999</v>
      </c>
      <c r="I1409" s="105">
        <v>14.496</v>
      </c>
    </row>
    <row r="1410" spans="1:9">
      <c r="A1410" s="104" t="s">
        <v>16</v>
      </c>
      <c r="B1410" s="104">
        <v>127.3</v>
      </c>
      <c r="C1410" s="104">
        <v>18.100000000000001</v>
      </c>
      <c r="D1410" s="104">
        <v>100.64100000000001</v>
      </c>
      <c r="E1410" s="104">
        <v>25.089600000000001</v>
      </c>
      <c r="F1410" s="104">
        <v>34.787100000000002</v>
      </c>
      <c r="G1410" s="47">
        <v>23.153099999999998</v>
      </c>
      <c r="H1410" s="104">
        <v>0.27410000000000001</v>
      </c>
      <c r="I1410" s="105">
        <v>13.795999999999999</v>
      </c>
    </row>
    <row r="1411" spans="1:9">
      <c r="A1411" s="104" t="s">
        <v>16</v>
      </c>
      <c r="B1411" s="104">
        <v>127.3</v>
      </c>
      <c r="C1411" s="104">
        <v>18.100000000000001</v>
      </c>
      <c r="D1411" s="104">
        <v>101.645</v>
      </c>
      <c r="E1411" s="104">
        <v>25.085799999999999</v>
      </c>
      <c r="F1411" s="104">
        <v>34.787100000000002</v>
      </c>
      <c r="G1411" s="47">
        <v>23.154299999999999</v>
      </c>
      <c r="H1411" s="104">
        <v>0.32129999999999997</v>
      </c>
      <c r="I1411" s="105">
        <v>13.061</v>
      </c>
    </row>
    <row r="1412" spans="1:9">
      <c r="A1412" s="104" t="s">
        <v>16</v>
      </c>
      <c r="B1412" s="104">
        <v>127.3</v>
      </c>
      <c r="C1412" s="104">
        <v>18.100000000000001</v>
      </c>
      <c r="D1412" s="104">
        <v>102.65900000000001</v>
      </c>
      <c r="E1412" s="104">
        <v>25.076899999999998</v>
      </c>
      <c r="F1412" s="104">
        <v>34.7883</v>
      </c>
      <c r="G1412" s="47">
        <v>23.157900000000001</v>
      </c>
      <c r="H1412" s="104">
        <v>0.31419999999999998</v>
      </c>
      <c r="I1412" s="105">
        <v>12.404999999999999</v>
      </c>
    </row>
    <row r="1413" spans="1:9">
      <c r="A1413" s="104" t="s">
        <v>16</v>
      </c>
      <c r="B1413" s="104">
        <v>127.3</v>
      </c>
      <c r="C1413" s="104">
        <v>18.100000000000001</v>
      </c>
      <c r="D1413" s="104">
        <v>103.66</v>
      </c>
      <c r="E1413" s="104">
        <v>25.068100000000001</v>
      </c>
      <c r="F1413" s="104">
        <v>34.790900000000001</v>
      </c>
      <c r="G1413" s="47">
        <v>23.162500000000001</v>
      </c>
      <c r="H1413" s="104">
        <v>0.36020000000000002</v>
      </c>
      <c r="I1413" s="105">
        <v>11.744</v>
      </c>
    </row>
    <row r="1414" spans="1:9">
      <c r="A1414" s="104" t="s">
        <v>16</v>
      </c>
      <c r="B1414" s="104">
        <v>127.3</v>
      </c>
      <c r="C1414" s="104">
        <v>18.100000000000001</v>
      </c>
      <c r="D1414" s="104">
        <v>104.667</v>
      </c>
      <c r="E1414" s="104">
        <v>25.0595</v>
      </c>
      <c r="F1414" s="104">
        <v>34.7926</v>
      </c>
      <c r="G1414" s="47">
        <v>23.166399999999999</v>
      </c>
      <c r="H1414" s="104">
        <v>0.35970000000000002</v>
      </c>
      <c r="I1414" s="105">
        <v>11.087</v>
      </c>
    </row>
    <row r="1415" spans="1:9">
      <c r="A1415" s="104" t="s">
        <v>16</v>
      </c>
      <c r="B1415" s="104">
        <v>127.3</v>
      </c>
      <c r="C1415" s="104">
        <v>18.100000000000001</v>
      </c>
      <c r="D1415" s="104">
        <v>105.672</v>
      </c>
      <c r="E1415" s="104">
        <v>25.0136</v>
      </c>
      <c r="F1415" s="104">
        <v>34.797499999999999</v>
      </c>
      <c r="G1415" s="47">
        <v>23.184100000000001</v>
      </c>
      <c r="H1415" s="104">
        <v>0.42749999999999999</v>
      </c>
      <c r="I1415" s="105">
        <v>10.513</v>
      </c>
    </row>
    <row r="1416" spans="1:9">
      <c r="A1416" s="104" t="s">
        <v>16</v>
      </c>
      <c r="B1416" s="104">
        <v>127.3</v>
      </c>
      <c r="C1416" s="104">
        <v>18.100000000000001</v>
      </c>
      <c r="D1416" s="104">
        <v>106.682</v>
      </c>
      <c r="E1416" s="104">
        <v>24.9739</v>
      </c>
      <c r="F1416" s="104">
        <v>34.800699999999999</v>
      </c>
      <c r="G1416" s="47">
        <v>23.198499999999999</v>
      </c>
      <c r="H1416" s="104">
        <v>0.43990000000000001</v>
      </c>
      <c r="I1416" s="105">
        <v>9.9707000000000008</v>
      </c>
    </row>
    <row r="1417" spans="1:9">
      <c r="A1417" s="104" t="s">
        <v>16</v>
      </c>
      <c r="B1417" s="104">
        <v>127.3</v>
      </c>
      <c r="C1417" s="104">
        <v>18.100000000000001</v>
      </c>
      <c r="D1417" s="104">
        <v>107.687</v>
      </c>
      <c r="E1417" s="104">
        <v>24.960899999999999</v>
      </c>
      <c r="F1417" s="104">
        <v>34.801900000000003</v>
      </c>
      <c r="G1417" s="47">
        <v>23.203399999999998</v>
      </c>
      <c r="H1417" s="104">
        <v>0.40899999999999997</v>
      </c>
      <c r="I1417" s="105">
        <v>9.4016000000000002</v>
      </c>
    </row>
    <row r="1418" spans="1:9">
      <c r="A1418" s="104" t="s">
        <v>16</v>
      </c>
      <c r="B1418" s="104">
        <v>127.3</v>
      </c>
      <c r="C1418" s="104">
        <v>18.100000000000001</v>
      </c>
      <c r="D1418" s="104">
        <v>108.69799999999999</v>
      </c>
      <c r="E1418" s="104">
        <v>24.9495</v>
      </c>
      <c r="F1418" s="104">
        <v>34.803199999999997</v>
      </c>
      <c r="G1418" s="47">
        <v>23.207799999999999</v>
      </c>
      <c r="H1418" s="104">
        <v>0.42349999999999999</v>
      </c>
      <c r="I1418" s="105">
        <v>8.8782999999999994</v>
      </c>
    </row>
    <row r="1419" spans="1:9">
      <c r="A1419" s="104" t="s">
        <v>16</v>
      </c>
      <c r="B1419" s="104">
        <v>127.3</v>
      </c>
      <c r="C1419" s="104">
        <v>18.100000000000001</v>
      </c>
      <c r="D1419" s="104">
        <v>109.7</v>
      </c>
      <c r="E1419" s="104">
        <v>24.9451</v>
      </c>
      <c r="F1419" s="104">
        <v>34.803400000000003</v>
      </c>
      <c r="G1419" s="47">
        <v>23.209399999999999</v>
      </c>
      <c r="H1419" s="104">
        <v>0.47010000000000002</v>
      </c>
      <c r="I1419" s="105">
        <v>8.4262999999999995</v>
      </c>
    </row>
    <row r="1420" spans="1:9">
      <c r="A1420" s="104" t="s">
        <v>16</v>
      </c>
      <c r="B1420" s="104">
        <v>127.3</v>
      </c>
      <c r="C1420" s="104">
        <v>18.100000000000001</v>
      </c>
      <c r="D1420" s="104">
        <v>110.708</v>
      </c>
      <c r="E1420" s="104">
        <v>24.938099999999999</v>
      </c>
      <c r="F1420" s="104">
        <v>34.803600000000003</v>
      </c>
      <c r="G1420" s="47">
        <v>23.211600000000001</v>
      </c>
      <c r="H1420" s="104">
        <v>0.42259999999999998</v>
      </c>
      <c r="I1420" s="105">
        <v>7.9429999999999996</v>
      </c>
    </row>
    <row r="1421" spans="1:9">
      <c r="A1421" s="104" t="s">
        <v>16</v>
      </c>
      <c r="B1421" s="104">
        <v>127.3</v>
      </c>
      <c r="C1421" s="104">
        <v>18.100000000000001</v>
      </c>
      <c r="D1421" s="104">
        <v>111.714</v>
      </c>
      <c r="E1421" s="104">
        <v>24.902000000000001</v>
      </c>
      <c r="F1421" s="104">
        <v>34.805700000000002</v>
      </c>
      <c r="G1421" s="47">
        <v>23.2241</v>
      </c>
      <c r="H1421" s="104">
        <v>0.45779999999999998</v>
      </c>
      <c r="I1421" s="105">
        <v>7.5113000000000003</v>
      </c>
    </row>
    <row r="1422" spans="1:9">
      <c r="A1422" s="104" t="s">
        <v>16</v>
      </c>
      <c r="B1422" s="104">
        <v>127.3</v>
      </c>
      <c r="C1422" s="104">
        <v>18.100000000000001</v>
      </c>
      <c r="D1422" s="104">
        <v>112.723</v>
      </c>
      <c r="E1422" s="104">
        <v>24.8245</v>
      </c>
      <c r="F1422" s="104">
        <v>34.808500000000002</v>
      </c>
      <c r="G1422" s="47">
        <v>23.249700000000001</v>
      </c>
      <c r="H1422" s="104">
        <v>0.48780000000000001</v>
      </c>
      <c r="I1422" s="105">
        <v>7.1279000000000003</v>
      </c>
    </row>
    <row r="1423" spans="1:9">
      <c r="A1423" s="104" t="s">
        <v>16</v>
      </c>
      <c r="B1423" s="104">
        <v>127.3</v>
      </c>
      <c r="C1423" s="104">
        <v>18.100000000000001</v>
      </c>
      <c r="D1423" s="104">
        <v>113.72799999999999</v>
      </c>
      <c r="E1423" s="104">
        <v>24.760999999999999</v>
      </c>
      <c r="F1423" s="104">
        <v>34.8123</v>
      </c>
      <c r="G1423" s="47">
        <v>23.271799999999999</v>
      </c>
      <c r="H1423" s="104">
        <v>0.46739999999999998</v>
      </c>
      <c r="I1423" s="105">
        <v>6.7385999999999999</v>
      </c>
    </row>
    <row r="1424" spans="1:9">
      <c r="A1424" s="104" t="s">
        <v>16</v>
      </c>
      <c r="B1424" s="104">
        <v>127.3</v>
      </c>
      <c r="C1424" s="104">
        <v>18.100000000000001</v>
      </c>
      <c r="D1424" s="104">
        <v>114.73699999999999</v>
      </c>
      <c r="E1424" s="104">
        <v>24.684000000000001</v>
      </c>
      <c r="F1424" s="104">
        <v>34.816800000000001</v>
      </c>
      <c r="G1424" s="47">
        <v>23.298400000000001</v>
      </c>
      <c r="H1424" s="104">
        <v>0.4642</v>
      </c>
      <c r="I1424" s="105">
        <v>6.3890000000000002</v>
      </c>
    </row>
    <row r="1425" spans="1:9">
      <c r="A1425" s="104" t="s">
        <v>16</v>
      </c>
      <c r="B1425" s="104">
        <v>127.3</v>
      </c>
      <c r="C1425" s="104">
        <v>18.100000000000001</v>
      </c>
      <c r="D1425" s="104">
        <v>115.74</v>
      </c>
      <c r="E1425" s="104">
        <v>24.602699999999999</v>
      </c>
      <c r="F1425" s="104">
        <v>34.812600000000003</v>
      </c>
      <c r="G1425" s="47">
        <v>23.319700000000001</v>
      </c>
      <c r="H1425" s="104">
        <v>0.47989999999999999</v>
      </c>
      <c r="I1425" s="105">
        <v>6.0639000000000003</v>
      </c>
    </row>
    <row r="1426" spans="1:9">
      <c r="A1426" s="104" t="s">
        <v>16</v>
      </c>
      <c r="B1426" s="104">
        <v>127.3</v>
      </c>
      <c r="C1426" s="104">
        <v>18.100000000000001</v>
      </c>
      <c r="D1426" s="104">
        <v>116.746</v>
      </c>
      <c r="E1426" s="104">
        <v>24.543800000000001</v>
      </c>
      <c r="F1426" s="104">
        <v>34.818399999999997</v>
      </c>
      <c r="G1426" s="47">
        <v>23.341799999999999</v>
      </c>
      <c r="H1426" s="104">
        <v>0.4451</v>
      </c>
      <c r="I1426" s="105">
        <v>5.7496</v>
      </c>
    </row>
    <row r="1427" spans="1:9">
      <c r="A1427" s="104" t="s">
        <v>16</v>
      </c>
      <c r="B1427" s="104">
        <v>127.3</v>
      </c>
      <c r="C1427" s="104">
        <v>18.100000000000001</v>
      </c>
      <c r="D1427" s="104">
        <v>117.75700000000001</v>
      </c>
      <c r="E1427" s="104">
        <v>24.471900000000002</v>
      </c>
      <c r="F1427" s="104">
        <v>34.811300000000003</v>
      </c>
      <c r="G1427" s="47">
        <v>23.358000000000001</v>
      </c>
      <c r="H1427" s="104">
        <v>0.47089999999999999</v>
      </c>
      <c r="I1427" s="105">
        <v>5.4676</v>
      </c>
    </row>
    <row r="1428" spans="1:9">
      <c r="A1428" s="104" t="s">
        <v>16</v>
      </c>
      <c r="B1428" s="104">
        <v>127.3</v>
      </c>
      <c r="C1428" s="104">
        <v>18.100000000000001</v>
      </c>
      <c r="D1428" s="104">
        <v>118.762</v>
      </c>
      <c r="E1428" s="104">
        <v>24.456099999999999</v>
      </c>
      <c r="F1428" s="104">
        <v>34.809100000000001</v>
      </c>
      <c r="G1428" s="47">
        <v>23.361000000000001</v>
      </c>
      <c r="H1428" s="104">
        <v>0.43</v>
      </c>
      <c r="I1428" s="105">
        <v>5.2176999999999998</v>
      </c>
    </row>
    <row r="1429" spans="1:9">
      <c r="A1429" s="104" t="s">
        <v>16</v>
      </c>
      <c r="B1429" s="104">
        <v>127.3</v>
      </c>
      <c r="C1429" s="104">
        <v>18.100000000000001</v>
      </c>
      <c r="D1429" s="104">
        <v>119.767</v>
      </c>
      <c r="E1429" s="104">
        <v>24.449100000000001</v>
      </c>
      <c r="F1429" s="104">
        <v>34.8078</v>
      </c>
      <c r="G1429" s="47">
        <v>23.362200000000001</v>
      </c>
      <c r="H1429" s="104">
        <v>0.39910000000000001</v>
      </c>
      <c r="I1429" s="105">
        <v>4.9729999999999999</v>
      </c>
    </row>
    <row r="1430" spans="1:9">
      <c r="A1430" s="104" t="s">
        <v>16</v>
      </c>
      <c r="B1430" s="104">
        <v>127.3</v>
      </c>
      <c r="C1430" s="104">
        <v>18.100000000000001</v>
      </c>
      <c r="D1430" s="104">
        <v>120.773</v>
      </c>
      <c r="E1430" s="104">
        <v>24.4452</v>
      </c>
      <c r="F1430" s="104">
        <v>34.806899999999999</v>
      </c>
      <c r="G1430" s="47">
        <v>23.3626</v>
      </c>
      <c r="H1430" s="104">
        <v>0.44829999999999998</v>
      </c>
      <c r="I1430" s="105">
        <v>4.7300000000000004</v>
      </c>
    </row>
    <row r="1431" spans="1:9">
      <c r="A1431" s="104" t="s">
        <v>16</v>
      </c>
      <c r="B1431" s="104">
        <v>127.3</v>
      </c>
      <c r="C1431" s="104">
        <v>18.100000000000001</v>
      </c>
      <c r="D1431" s="104">
        <v>121.785</v>
      </c>
      <c r="E1431" s="104">
        <v>24.436199999999999</v>
      </c>
      <c r="F1431" s="104">
        <v>34.805500000000002</v>
      </c>
      <c r="G1431" s="47">
        <v>23.3643</v>
      </c>
      <c r="H1431" s="104">
        <v>0.45800000000000002</v>
      </c>
      <c r="I1431" s="105">
        <v>4.5164</v>
      </c>
    </row>
    <row r="1432" spans="1:9">
      <c r="A1432" s="104" t="s">
        <v>16</v>
      </c>
      <c r="B1432" s="104">
        <v>127.3</v>
      </c>
      <c r="C1432" s="104">
        <v>18.100000000000001</v>
      </c>
      <c r="D1432" s="104">
        <v>122.79</v>
      </c>
      <c r="E1432" s="104">
        <v>24.432600000000001</v>
      </c>
      <c r="F1432" s="104">
        <v>34.804200000000002</v>
      </c>
      <c r="G1432" s="47">
        <v>23.3644</v>
      </c>
      <c r="H1432" s="104">
        <v>0.41310000000000002</v>
      </c>
      <c r="I1432" s="105">
        <v>4.3323999999999998</v>
      </c>
    </row>
    <row r="1433" spans="1:9">
      <c r="A1433" s="104" t="s">
        <v>16</v>
      </c>
      <c r="B1433" s="104">
        <v>127.3</v>
      </c>
      <c r="C1433" s="104">
        <v>18.100000000000001</v>
      </c>
      <c r="D1433" s="104">
        <v>123.79300000000001</v>
      </c>
      <c r="E1433" s="104">
        <v>24.431899999999999</v>
      </c>
      <c r="F1433" s="104">
        <v>34.8035</v>
      </c>
      <c r="G1433" s="47">
        <v>23.364000000000001</v>
      </c>
      <c r="H1433" s="104">
        <v>0.39369999999999999</v>
      </c>
      <c r="I1433" s="105">
        <v>4.1532999999999998</v>
      </c>
    </row>
    <row r="1434" spans="1:9">
      <c r="A1434" s="104" t="s">
        <v>16</v>
      </c>
      <c r="B1434" s="104">
        <v>127.3</v>
      </c>
      <c r="C1434" s="104">
        <v>18.100000000000001</v>
      </c>
      <c r="D1434" s="104">
        <v>124.803</v>
      </c>
      <c r="E1434" s="104">
        <v>24.4282</v>
      </c>
      <c r="F1434" s="104">
        <v>34.802300000000002</v>
      </c>
      <c r="G1434" s="47">
        <v>23.3642</v>
      </c>
      <c r="H1434" s="104">
        <v>0.45579999999999998</v>
      </c>
      <c r="I1434" s="105">
        <v>3.9622000000000002</v>
      </c>
    </row>
    <row r="1435" spans="1:9">
      <c r="A1435" s="104" t="s">
        <v>16</v>
      </c>
      <c r="B1435" s="104">
        <v>127.3</v>
      </c>
      <c r="C1435" s="104">
        <v>18.100000000000001</v>
      </c>
      <c r="D1435" s="104">
        <v>125.812</v>
      </c>
      <c r="E1435" s="104">
        <v>24.419</v>
      </c>
      <c r="F1435" s="104">
        <v>34.800199999999997</v>
      </c>
      <c r="G1435" s="47">
        <v>23.365400000000001</v>
      </c>
      <c r="H1435" s="104">
        <v>0.43459999999999999</v>
      </c>
      <c r="I1435" s="105">
        <v>3.7625999999999999</v>
      </c>
    </row>
    <row r="1436" spans="1:9">
      <c r="A1436" s="104" t="s">
        <v>16</v>
      </c>
      <c r="B1436" s="104">
        <v>127.3</v>
      </c>
      <c r="C1436" s="104">
        <v>18.100000000000001</v>
      </c>
      <c r="D1436" s="104">
        <v>126.81399999999999</v>
      </c>
      <c r="E1436" s="104">
        <v>24.292999999999999</v>
      </c>
      <c r="F1436" s="104">
        <v>34.7928</v>
      </c>
      <c r="G1436" s="47">
        <v>23.397500000000001</v>
      </c>
      <c r="H1436" s="104">
        <v>0.39560000000000001</v>
      </c>
      <c r="I1436" s="105">
        <v>3.5985</v>
      </c>
    </row>
    <row r="1437" spans="1:9">
      <c r="A1437" s="104" t="s">
        <v>16</v>
      </c>
      <c r="B1437" s="104">
        <v>127.3</v>
      </c>
      <c r="C1437" s="104">
        <v>18.100000000000001</v>
      </c>
      <c r="D1437" s="104">
        <v>127.821</v>
      </c>
      <c r="E1437" s="104">
        <v>24.2715</v>
      </c>
      <c r="F1437" s="104">
        <v>34.829000000000001</v>
      </c>
      <c r="G1437" s="47">
        <v>23.4313</v>
      </c>
      <c r="H1437" s="104">
        <v>0.36630000000000001</v>
      </c>
      <c r="I1437" s="105">
        <v>3.4605999999999999</v>
      </c>
    </row>
    <row r="1438" spans="1:9">
      <c r="A1438" s="104" t="s">
        <v>16</v>
      </c>
      <c r="B1438" s="104">
        <v>127.3</v>
      </c>
      <c r="C1438" s="104">
        <v>18.100000000000001</v>
      </c>
      <c r="D1438" s="104">
        <v>128.83000000000001</v>
      </c>
      <c r="E1438" s="104">
        <v>24.289000000000001</v>
      </c>
      <c r="F1438" s="104">
        <v>34.854700000000001</v>
      </c>
      <c r="G1438" s="47">
        <v>23.445499999999999</v>
      </c>
      <c r="H1438" s="104">
        <v>0.36909999999999998</v>
      </c>
      <c r="I1438" s="105">
        <v>3.3262999999999998</v>
      </c>
    </row>
    <row r="1439" spans="1:9">
      <c r="A1439" s="104" t="s">
        <v>16</v>
      </c>
      <c r="B1439" s="104">
        <v>127.3</v>
      </c>
      <c r="C1439" s="104">
        <v>18.100000000000001</v>
      </c>
      <c r="D1439" s="104">
        <v>129.83799999999999</v>
      </c>
      <c r="E1439" s="104">
        <v>24.303699999999999</v>
      </c>
      <c r="F1439" s="104">
        <v>34.867699999999999</v>
      </c>
      <c r="G1439" s="47">
        <v>23.451000000000001</v>
      </c>
      <c r="H1439" s="104">
        <v>0.36309999999999998</v>
      </c>
      <c r="I1439" s="105">
        <v>3.1804000000000001</v>
      </c>
    </row>
    <row r="1440" spans="1:9">
      <c r="A1440" s="104" t="s">
        <v>16</v>
      </c>
      <c r="B1440" s="104">
        <v>127.3</v>
      </c>
      <c r="C1440" s="104">
        <v>18.100000000000001</v>
      </c>
      <c r="D1440" s="104">
        <v>130.84200000000001</v>
      </c>
      <c r="E1440" s="104">
        <v>24.305800000000001</v>
      </c>
      <c r="F1440" s="104">
        <v>34.883899999999997</v>
      </c>
      <c r="G1440" s="47">
        <v>23.462499999999999</v>
      </c>
      <c r="H1440" s="104">
        <v>0.36520000000000002</v>
      </c>
      <c r="I1440" s="105">
        <v>3.0232000000000001</v>
      </c>
    </row>
    <row r="1441" spans="1:9">
      <c r="A1441" s="104" t="s">
        <v>16</v>
      </c>
      <c r="B1441" s="104">
        <v>127.3</v>
      </c>
      <c r="C1441" s="104">
        <v>18.100000000000001</v>
      </c>
      <c r="D1441" s="104">
        <v>131.85</v>
      </c>
      <c r="E1441" s="104">
        <v>24.301600000000001</v>
      </c>
      <c r="F1441" s="104">
        <v>34.894399999999997</v>
      </c>
      <c r="G1441" s="47">
        <v>23.471699999999998</v>
      </c>
      <c r="H1441" s="104">
        <v>0.34139999999999998</v>
      </c>
      <c r="I1441" s="105">
        <v>2.8828999999999998</v>
      </c>
    </row>
    <row r="1442" spans="1:9">
      <c r="A1442" s="104" t="s">
        <v>16</v>
      </c>
      <c r="B1442" s="104">
        <v>127.3</v>
      </c>
      <c r="C1442" s="104">
        <v>18.100000000000001</v>
      </c>
      <c r="D1442" s="104">
        <v>132.86099999999999</v>
      </c>
      <c r="E1442" s="104">
        <v>24.295200000000001</v>
      </c>
      <c r="F1442" s="104">
        <v>34.898200000000003</v>
      </c>
      <c r="G1442" s="47">
        <v>23.476600000000001</v>
      </c>
      <c r="H1442" s="104">
        <v>0.29759999999999998</v>
      </c>
      <c r="I1442" s="105">
        <v>2.7612000000000001</v>
      </c>
    </row>
    <row r="1443" spans="1:9">
      <c r="A1443" s="104" t="s">
        <v>16</v>
      </c>
      <c r="B1443" s="104">
        <v>127.3</v>
      </c>
      <c r="C1443" s="104">
        <v>18.100000000000001</v>
      </c>
      <c r="D1443" s="104">
        <v>133.86699999999999</v>
      </c>
      <c r="E1443" s="104">
        <v>24.299900000000001</v>
      </c>
      <c r="F1443" s="104">
        <v>34.9086</v>
      </c>
      <c r="G1443" s="47">
        <v>23.483000000000001</v>
      </c>
      <c r="H1443" s="104">
        <v>0.29039999999999999</v>
      </c>
      <c r="I1443" s="105">
        <v>2.6337000000000002</v>
      </c>
    </row>
    <row r="1444" spans="1:9">
      <c r="A1444" s="104" t="s">
        <v>16</v>
      </c>
      <c r="B1444" s="104">
        <v>127.3</v>
      </c>
      <c r="C1444" s="104">
        <v>18.100000000000001</v>
      </c>
      <c r="D1444" s="104">
        <v>134.87</v>
      </c>
      <c r="E1444" s="104">
        <v>24.303899999999999</v>
      </c>
      <c r="F1444" s="104">
        <v>34.914299999999997</v>
      </c>
      <c r="G1444" s="47">
        <v>23.4861</v>
      </c>
      <c r="H1444" s="104">
        <v>0.27110000000000001</v>
      </c>
      <c r="I1444" s="105">
        <v>2.4996999999999998</v>
      </c>
    </row>
    <row r="1445" spans="1:9">
      <c r="A1445" s="104" t="s">
        <v>16</v>
      </c>
      <c r="B1445" s="104">
        <v>127.3</v>
      </c>
      <c r="C1445" s="104">
        <v>18.100000000000001</v>
      </c>
      <c r="D1445" s="104">
        <v>135.876</v>
      </c>
      <c r="E1445" s="104">
        <v>24.304500000000001</v>
      </c>
      <c r="F1445" s="104">
        <v>34.920299999999997</v>
      </c>
      <c r="G1445" s="47">
        <v>23.490500000000001</v>
      </c>
      <c r="H1445" s="104">
        <v>0.28199999999999997</v>
      </c>
      <c r="I1445" s="105">
        <v>2.3727</v>
      </c>
    </row>
    <row r="1446" spans="1:9">
      <c r="A1446" s="104" t="s">
        <v>16</v>
      </c>
      <c r="B1446" s="104">
        <v>127.3</v>
      </c>
      <c r="C1446" s="104">
        <v>18.100000000000001</v>
      </c>
      <c r="D1446" s="104">
        <v>136.886</v>
      </c>
      <c r="E1446" s="104">
        <v>24.2819</v>
      </c>
      <c r="F1446" s="104">
        <v>34.939300000000003</v>
      </c>
      <c r="G1446" s="47">
        <v>23.511600000000001</v>
      </c>
      <c r="H1446" s="104">
        <v>0.30880000000000002</v>
      </c>
      <c r="I1446" s="105">
        <v>2.2572000000000001</v>
      </c>
    </row>
    <row r="1447" spans="1:9">
      <c r="A1447" s="104" t="s">
        <v>16</v>
      </c>
      <c r="B1447" s="104">
        <v>127.3</v>
      </c>
      <c r="C1447" s="104">
        <v>18.100000000000001</v>
      </c>
      <c r="D1447" s="104">
        <v>137.89400000000001</v>
      </c>
      <c r="E1447" s="104">
        <v>24.227499999999999</v>
      </c>
      <c r="F1447" s="104">
        <v>34.963799999999999</v>
      </c>
      <c r="G1447" s="47">
        <v>23.546399999999998</v>
      </c>
      <c r="H1447" s="104">
        <v>0.31109999999999999</v>
      </c>
      <c r="I1447" s="105">
        <v>2.1615000000000002</v>
      </c>
    </row>
    <row r="1448" spans="1:9">
      <c r="A1448" s="104" t="s">
        <v>16</v>
      </c>
      <c r="B1448" s="104">
        <v>127.3</v>
      </c>
      <c r="C1448" s="104">
        <v>18.100000000000001</v>
      </c>
      <c r="D1448" s="104">
        <v>138.898</v>
      </c>
      <c r="E1448" s="104">
        <v>24.134699999999999</v>
      </c>
      <c r="F1448" s="104">
        <v>34.973500000000001</v>
      </c>
      <c r="G1448" s="47">
        <v>23.581299999999999</v>
      </c>
      <c r="H1448" s="104">
        <v>0.2868</v>
      </c>
      <c r="I1448" s="105">
        <v>2.0594999999999999</v>
      </c>
    </row>
    <row r="1449" spans="1:9">
      <c r="A1449" s="104" t="s">
        <v>16</v>
      </c>
      <c r="B1449" s="104">
        <v>127.3</v>
      </c>
      <c r="C1449" s="104">
        <v>18.100000000000001</v>
      </c>
      <c r="D1449" s="104">
        <v>139.90199999999999</v>
      </c>
      <c r="E1449" s="104">
        <v>24.063700000000001</v>
      </c>
      <c r="F1449" s="104">
        <v>34.9803</v>
      </c>
      <c r="G1449" s="47">
        <v>23.607600000000001</v>
      </c>
      <c r="H1449" s="104">
        <v>0.26019999999999999</v>
      </c>
      <c r="I1449" s="105">
        <v>1.9576</v>
      </c>
    </row>
    <row r="1450" spans="1:9">
      <c r="A1450" s="104" t="s">
        <v>16</v>
      </c>
      <c r="B1450" s="104">
        <v>127.3</v>
      </c>
      <c r="C1450" s="104">
        <v>18.100000000000001</v>
      </c>
      <c r="D1450" s="104">
        <v>140.91300000000001</v>
      </c>
      <c r="E1450" s="104">
        <v>24.0214</v>
      </c>
      <c r="F1450" s="104">
        <v>34.982399999999998</v>
      </c>
      <c r="G1450" s="47">
        <v>23.621700000000001</v>
      </c>
      <c r="H1450" s="104">
        <v>0.28050000000000003</v>
      </c>
      <c r="I1450" s="105">
        <v>1.8583000000000001</v>
      </c>
    </row>
    <row r="1451" spans="1:9">
      <c r="A1451" s="104" t="s">
        <v>16</v>
      </c>
      <c r="B1451" s="104">
        <v>127.3</v>
      </c>
      <c r="C1451" s="104">
        <v>18.100000000000001</v>
      </c>
      <c r="D1451" s="104">
        <v>141.92400000000001</v>
      </c>
      <c r="E1451" s="104">
        <v>24.014900000000001</v>
      </c>
      <c r="F1451" s="104">
        <v>34.9923</v>
      </c>
      <c r="G1451" s="47">
        <v>23.6311</v>
      </c>
      <c r="H1451" s="104">
        <v>0.3</v>
      </c>
      <c r="I1451" s="105">
        <v>1.7678</v>
      </c>
    </row>
    <row r="1452" spans="1:9">
      <c r="A1452" s="104" t="s">
        <v>16</v>
      </c>
      <c r="B1452" s="104">
        <v>127.3</v>
      </c>
      <c r="C1452" s="104">
        <v>18.100000000000001</v>
      </c>
      <c r="D1452" s="104">
        <v>142.928</v>
      </c>
      <c r="E1452" s="104">
        <v>24.0077</v>
      </c>
      <c r="F1452" s="104">
        <v>34.999899999999997</v>
      </c>
      <c r="G1452" s="47">
        <v>23.638999999999999</v>
      </c>
      <c r="H1452" s="104">
        <v>0.25619999999999998</v>
      </c>
      <c r="I1452" s="105">
        <v>1.6871</v>
      </c>
    </row>
    <row r="1453" spans="1:9">
      <c r="A1453" s="104" t="s">
        <v>16</v>
      </c>
      <c r="B1453" s="104">
        <v>127.3</v>
      </c>
      <c r="C1453" s="104">
        <v>18.100000000000001</v>
      </c>
      <c r="D1453" s="104">
        <v>143.93</v>
      </c>
      <c r="E1453" s="104">
        <v>23.998899999999999</v>
      </c>
      <c r="F1453" s="104">
        <v>35.000799999999998</v>
      </c>
      <c r="G1453" s="47">
        <v>23.642199999999999</v>
      </c>
      <c r="H1453" s="104">
        <v>0.22040000000000001</v>
      </c>
      <c r="I1453" s="105">
        <v>1.6096999999999999</v>
      </c>
    </row>
    <row r="1454" spans="1:9">
      <c r="A1454" s="104" t="s">
        <v>16</v>
      </c>
      <c r="B1454" s="104">
        <v>127.3</v>
      </c>
      <c r="C1454" s="104">
        <v>18.100000000000001</v>
      </c>
      <c r="D1454" s="104">
        <v>144.94200000000001</v>
      </c>
      <c r="E1454" s="104">
        <v>23.9863</v>
      </c>
      <c r="F1454" s="104">
        <v>35.006700000000002</v>
      </c>
      <c r="G1454" s="47">
        <v>23.650500000000001</v>
      </c>
      <c r="H1454" s="104">
        <v>0.28349999999999997</v>
      </c>
      <c r="I1454" s="105">
        <v>1.5339</v>
      </c>
    </row>
    <row r="1455" spans="1:9">
      <c r="A1455" s="104" t="s">
        <v>16</v>
      </c>
      <c r="B1455" s="104">
        <v>127.3</v>
      </c>
      <c r="C1455" s="104">
        <v>18.100000000000001</v>
      </c>
      <c r="D1455" s="104">
        <v>145.94999999999999</v>
      </c>
      <c r="E1455" s="104">
        <v>23.979900000000001</v>
      </c>
      <c r="F1455" s="104">
        <v>35.0122</v>
      </c>
      <c r="G1455" s="47">
        <v>23.656500000000001</v>
      </c>
      <c r="H1455" s="104">
        <v>0.3039</v>
      </c>
      <c r="I1455" s="105">
        <v>1.4596</v>
      </c>
    </row>
    <row r="1456" spans="1:9">
      <c r="A1456" s="104" t="s">
        <v>16</v>
      </c>
      <c r="B1456" s="104">
        <v>127.3</v>
      </c>
      <c r="C1456" s="104">
        <v>18.100000000000001</v>
      </c>
      <c r="D1456" s="104">
        <v>146.94999999999999</v>
      </c>
      <c r="E1456" s="104">
        <v>23.973199999999999</v>
      </c>
      <c r="F1456" s="104">
        <v>35.014899999999997</v>
      </c>
      <c r="G1456" s="47">
        <v>23.660499999999999</v>
      </c>
      <c r="H1456" s="104">
        <v>0.27279999999999999</v>
      </c>
      <c r="I1456" s="105">
        <v>1.385</v>
      </c>
    </row>
    <row r="1457" spans="1:9">
      <c r="A1457" s="104" t="s">
        <v>16</v>
      </c>
      <c r="B1457" s="104">
        <v>127.3</v>
      </c>
      <c r="C1457" s="104">
        <v>18.100000000000001</v>
      </c>
      <c r="D1457" s="104">
        <v>147.959</v>
      </c>
      <c r="E1457" s="104">
        <v>23.871600000000001</v>
      </c>
      <c r="F1457" s="104">
        <v>35.029000000000003</v>
      </c>
      <c r="G1457" s="47">
        <v>23.7013</v>
      </c>
      <c r="H1457" s="104">
        <v>0.24959999999999999</v>
      </c>
      <c r="I1457" s="105">
        <v>1.3150999999999999</v>
      </c>
    </row>
    <row r="1458" spans="1:9">
      <c r="A1458" s="104" t="s">
        <v>16</v>
      </c>
      <c r="B1458" s="104">
        <v>127.3</v>
      </c>
      <c r="C1458" s="104">
        <v>18.100000000000001</v>
      </c>
      <c r="D1458" s="104">
        <v>148.97</v>
      </c>
      <c r="E1458" s="104">
        <v>23.686199999999999</v>
      </c>
      <c r="F1458" s="104">
        <v>35.0349</v>
      </c>
      <c r="G1458" s="47">
        <v>23.760400000000001</v>
      </c>
      <c r="H1458" s="104">
        <v>0.2384</v>
      </c>
      <c r="I1458" s="105">
        <v>1.2403</v>
      </c>
    </row>
    <row r="1459" spans="1:9">
      <c r="A1459" s="104" t="s">
        <v>16</v>
      </c>
      <c r="B1459" s="104">
        <v>127.3</v>
      </c>
      <c r="C1459" s="104">
        <v>18.100000000000001</v>
      </c>
      <c r="D1459" s="104">
        <v>149.97499999999999</v>
      </c>
      <c r="E1459" s="104">
        <v>23.483699999999999</v>
      </c>
      <c r="F1459" s="104">
        <v>35.027299999999997</v>
      </c>
      <c r="G1459" s="47">
        <v>23.8139</v>
      </c>
      <c r="H1459" s="104">
        <v>0.2097</v>
      </c>
      <c r="I1459" s="105">
        <v>1.1781999999999999</v>
      </c>
    </row>
    <row r="1460" spans="1:9">
      <c r="A1460" s="104" t="s">
        <v>16</v>
      </c>
      <c r="B1460" s="104">
        <v>127.3</v>
      </c>
      <c r="C1460" s="104">
        <v>18.100000000000001</v>
      </c>
      <c r="D1460" s="104">
        <v>150.97800000000001</v>
      </c>
      <c r="E1460" s="104">
        <v>23.230399999999999</v>
      </c>
      <c r="F1460" s="104">
        <v>35.027000000000001</v>
      </c>
      <c r="G1460" s="47">
        <v>23.8874</v>
      </c>
      <c r="H1460" s="104">
        <v>0.17799999999999999</v>
      </c>
      <c r="I1460" s="105">
        <v>1.1148</v>
      </c>
    </row>
    <row r="1461" spans="1:9">
      <c r="A1461" s="104" t="s">
        <v>16</v>
      </c>
      <c r="B1461" s="104">
        <v>127.3</v>
      </c>
      <c r="C1461" s="104">
        <v>18.100000000000001</v>
      </c>
      <c r="D1461" s="104">
        <v>151.98400000000001</v>
      </c>
      <c r="E1461" s="104">
        <v>23.086400000000001</v>
      </c>
      <c r="F1461" s="104">
        <v>35.029400000000003</v>
      </c>
      <c r="G1461" s="47">
        <v>23.930900000000001</v>
      </c>
      <c r="H1461" s="104">
        <v>0.17100000000000001</v>
      </c>
      <c r="I1461" s="105">
        <v>1.0569999999999999</v>
      </c>
    </row>
    <row r="1462" spans="1:9">
      <c r="A1462" s="104" t="s">
        <v>16</v>
      </c>
      <c r="B1462" s="104">
        <v>127.3</v>
      </c>
      <c r="C1462" s="104">
        <v>18.100000000000001</v>
      </c>
      <c r="D1462" s="104">
        <v>152.994</v>
      </c>
      <c r="E1462" s="104">
        <v>22.962399999999999</v>
      </c>
      <c r="F1462" s="104">
        <v>35.027099999999997</v>
      </c>
      <c r="G1462" s="47">
        <v>23.965</v>
      </c>
      <c r="H1462" s="104">
        <v>0.22059999999999999</v>
      </c>
      <c r="I1462" s="105">
        <v>1.0033000000000001</v>
      </c>
    </row>
    <row r="1463" spans="1:9">
      <c r="A1463" s="104" t="s">
        <v>16</v>
      </c>
      <c r="B1463" s="104">
        <v>127.3</v>
      </c>
      <c r="C1463" s="104">
        <v>18.100000000000001</v>
      </c>
      <c r="D1463" s="104">
        <v>154.005</v>
      </c>
      <c r="E1463" s="104">
        <v>22.6965</v>
      </c>
      <c r="F1463" s="104">
        <v>35.013300000000001</v>
      </c>
      <c r="G1463" s="47">
        <v>24.030799999999999</v>
      </c>
      <c r="H1463" s="104">
        <v>0.24629999999999999</v>
      </c>
      <c r="I1463" s="105">
        <v>0.94801999999999997</v>
      </c>
    </row>
    <row r="1464" spans="1:9">
      <c r="A1464" s="104" t="s">
        <v>16</v>
      </c>
      <c r="B1464" s="104">
        <v>127.3</v>
      </c>
      <c r="C1464" s="104">
        <v>18.100000000000001</v>
      </c>
      <c r="D1464" s="104">
        <v>155.00800000000001</v>
      </c>
      <c r="E1464" s="104">
        <v>22.629300000000001</v>
      </c>
      <c r="F1464" s="104">
        <v>35.010199999999998</v>
      </c>
      <c r="G1464" s="47">
        <v>24.047699999999999</v>
      </c>
      <c r="H1464" s="104">
        <v>0.215</v>
      </c>
      <c r="I1464" s="105">
        <v>0.89846000000000004</v>
      </c>
    </row>
    <row r="1465" spans="1:9">
      <c r="A1465" s="104" t="s">
        <v>16</v>
      </c>
      <c r="B1465" s="104">
        <v>127.3</v>
      </c>
      <c r="C1465" s="104">
        <v>18.100000000000001</v>
      </c>
      <c r="D1465" s="104">
        <v>156.01499999999999</v>
      </c>
      <c r="E1465" s="104">
        <v>22.4786</v>
      </c>
      <c r="F1465" s="104">
        <v>34.997</v>
      </c>
      <c r="G1465" s="47">
        <v>24.080500000000001</v>
      </c>
      <c r="H1465" s="104">
        <v>0.13159999999999999</v>
      </c>
      <c r="I1465" s="105">
        <v>0.85773999999999995</v>
      </c>
    </row>
    <row r="1466" spans="1:9">
      <c r="A1466" s="104" t="s">
        <v>16</v>
      </c>
      <c r="B1466" s="104">
        <v>127.3</v>
      </c>
      <c r="C1466" s="104">
        <v>18.100000000000001</v>
      </c>
      <c r="D1466" s="104">
        <v>157.023</v>
      </c>
      <c r="E1466" s="104">
        <v>22.294899999999998</v>
      </c>
      <c r="F1466" s="104">
        <v>34.984499999999997</v>
      </c>
      <c r="G1466" s="47">
        <v>24.123100000000001</v>
      </c>
      <c r="H1466" s="104">
        <v>0.1573</v>
      </c>
      <c r="I1466" s="105">
        <v>0.81194</v>
      </c>
    </row>
    <row r="1467" spans="1:9">
      <c r="A1467" s="104" t="s">
        <v>16</v>
      </c>
      <c r="B1467" s="104">
        <v>127.3</v>
      </c>
      <c r="C1467" s="104">
        <v>18.100000000000001</v>
      </c>
      <c r="D1467" s="104">
        <v>158.03100000000001</v>
      </c>
      <c r="E1467" s="104">
        <v>22.243500000000001</v>
      </c>
      <c r="F1467" s="104">
        <v>34.978400000000001</v>
      </c>
      <c r="G1467" s="47">
        <v>24.132999999999999</v>
      </c>
      <c r="H1467" s="104">
        <v>0.1696</v>
      </c>
      <c r="I1467" s="105">
        <v>0.77358000000000005</v>
      </c>
    </row>
    <row r="1468" spans="1:9">
      <c r="A1468" s="104" t="s">
        <v>16</v>
      </c>
      <c r="B1468" s="104">
        <v>127.3</v>
      </c>
      <c r="C1468" s="104">
        <v>18.100000000000001</v>
      </c>
      <c r="D1468" s="104">
        <v>159.03800000000001</v>
      </c>
      <c r="E1468" s="104">
        <v>22.185500000000001</v>
      </c>
      <c r="F1468" s="104">
        <v>34.974699999999999</v>
      </c>
      <c r="G1468" s="47">
        <v>24.1465</v>
      </c>
      <c r="H1468" s="104">
        <v>0.15129999999999999</v>
      </c>
      <c r="I1468" s="105">
        <v>0.73134999999999994</v>
      </c>
    </row>
    <row r="1469" spans="1:9">
      <c r="A1469" s="104" t="s">
        <v>16</v>
      </c>
      <c r="B1469" s="104">
        <v>127.3</v>
      </c>
      <c r="C1469" s="104">
        <v>18.100000000000001</v>
      </c>
      <c r="D1469" s="104">
        <v>160.04400000000001</v>
      </c>
      <c r="E1469" s="104">
        <v>22.000599999999999</v>
      </c>
      <c r="F1469" s="104">
        <v>34.9773</v>
      </c>
      <c r="G1469" s="47">
        <v>24.200399999999998</v>
      </c>
      <c r="H1469" s="104">
        <v>0.1085</v>
      </c>
      <c r="I1469" s="105">
        <v>0.69581999999999999</v>
      </c>
    </row>
    <row r="1470" spans="1:9">
      <c r="A1470" s="104" t="s">
        <v>16</v>
      </c>
      <c r="B1470" s="104">
        <v>127.3</v>
      </c>
      <c r="C1470" s="104">
        <v>18.100000000000001</v>
      </c>
      <c r="D1470" s="104">
        <v>161.04900000000001</v>
      </c>
      <c r="E1470" s="104">
        <v>21.942</v>
      </c>
      <c r="F1470" s="104">
        <v>34.981900000000003</v>
      </c>
      <c r="G1470" s="47">
        <v>24.220300000000002</v>
      </c>
      <c r="H1470" s="104">
        <v>9.4399999999999998E-2</v>
      </c>
      <c r="I1470" s="105">
        <v>0.6573</v>
      </c>
    </row>
    <row r="1471" spans="1:9">
      <c r="A1471" s="104" t="s">
        <v>16</v>
      </c>
      <c r="B1471" s="104">
        <v>127.3</v>
      </c>
      <c r="C1471" s="104">
        <v>18.100000000000001</v>
      </c>
      <c r="D1471" s="104">
        <v>162.05699999999999</v>
      </c>
      <c r="E1471" s="104">
        <v>21.911799999999999</v>
      </c>
      <c r="F1471" s="104">
        <v>34.981400000000001</v>
      </c>
      <c r="G1471" s="47">
        <v>24.228400000000001</v>
      </c>
      <c r="H1471" s="104">
        <v>7.5399999999999995E-2</v>
      </c>
      <c r="I1471" s="105">
        <v>0.62563000000000002</v>
      </c>
    </row>
    <row r="1472" spans="1:9">
      <c r="A1472" s="104" t="s">
        <v>16</v>
      </c>
      <c r="B1472" s="104">
        <v>127.3</v>
      </c>
      <c r="C1472" s="104">
        <v>18.100000000000001</v>
      </c>
      <c r="D1472" s="104">
        <v>163.066</v>
      </c>
      <c r="E1472" s="104">
        <v>21.8706</v>
      </c>
      <c r="F1472" s="104">
        <v>34.982300000000002</v>
      </c>
      <c r="G1472" s="47">
        <v>24.240600000000001</v>
      </c>
      <c r="H1472" s="104">
        <v>9.1899999999999996E-2</v>
      </c>
      <c r="I1472" s="105">
        <v>0.59514999999999996</v>
      </c>
    </row>
    <row r="1473" spans="1:9">
      <c r="A1473" s="104" t="s">
        <v>16</v>
      </c>
      <c r="B1473" s="104">
        <v>127.3</v>
      </c>
      <c r="C1473" s="104">
        <v>18.100000000000001</v>
      </c>
      <c r="D1473" s="104">
        <v>164.071</v>
      </c>
      <c r="E1473" s="104">
        <v>21.816099999999999</v>
      </c>
      <c r="F1473" s="104">
        <v>34.982599999999998</v>
      </c>
      <c r="G1473" s="47">
        <v>24.256</v>
      </c>
      <c r="H1473" s="104">
        <v>9.6199999999999994E-2</v>
      </c>
      <c r="I1473" s="105">
        <v>0.56430999999999998</v>
      </c>
    </row>
    <row r="1474" spans="1:9">
      <c r="A1474" s="104" t="s">
        <v>16</v>
      </c>
      <c r="B1474" s="104">
        <v>127.3</v>
      </c>
      <c r="C1474" s="104">
        <v>18.100000000000001</v>
      </c>
      <c r="D1474" s="104">
        <v>165.07900000000001</v>
      </c>
      <c r="E1474" s="104">
        <v>21.722200000000001</v>
      </c>
      <c r="F1474" s="104">
        <v>34.9833</v>
      </c>
      <c r="G1474" s="47">
        <v>24.282599999999999</v>
      </c>
      <c r="H1474" s="104">
        <v>6.7000000000000004E-2</v>
      </c>
      <c r="I1474" s="105">
        <v>0.53527999999999998</v>
      </c>
    </row>
    <row r="1475" spans="1:9">
      <c r="A1475" s="104" t="s">
        <v>16</v>
      </c>
      <c r="B1475" s="104">
        <v>127.3</v>
      </c>
      <c r="C1475" s="104">
        <v>18.100000000000001</v>
      </c>
      <c r="D1475" s="104">
        <v>166.08500000000001</v>
      </c>
      <c r="E1475" s="104">
        <v>21.662700000000001</v>
      </c>
      <c r="F1475" s="104">
        <v>34.986400000000003</v>
      </c>
      <c r="G1475" s="47">
        <v>24.301500000000001</v>
      </c>
      <c r="H1475" s="104">
        <v>7.2700000000000001E-2</v>
      </c>
      <c r="I1475" s="105">
        <v>0.51275000000000004</v>
      </c>
    </row>
    <row r="1476" spans="1:9">
      <c r="A1476" s="104" t="s">
        <v>16</v>
      </c>
      <c r="B1476" s="104">
        <v>127.3</v>
      </c>
      <c r="C1476" s="104">
        <v>18.100000000000001</v>
      </c>
      <c r="D1476" s="104">
        <v>167.09299999999999</v>
      </c>
      <c r="E1476" s="104">
        <v>21.678100000000001</v>
      </c>
      <c r="F1476" s="104">
        <v>34.9846</v>
      </c>
      <c r="G1476" s="47">
        <v>24.2959</v>
      </c>
      <c r="H1476" s="104">
        <v>7.9500000000000001E-2</v>
      </c>
      <c r="I1476" s="105">
        <v>0.48949999999999999</v>
      </c>
    </row>
    <row r="1477" spans="1:9">
      <c r="A1477" s="104" t="s">
        <v>16</v>
      </c>
      <c r="B1477" s="104">
        <v>127.3</v>
      </c>
      <c r="C1477" s="104">
        <v>18.100000000000001</v>
      </c>
      <c r="D1477" s="104">
        <v>168.096</v>
      </c>
      <c r="E1477" s="104">
        <v>21.6342</v>
      </c>
      <c r="F1477" s="104">
        <v>34.981999999999999</v>
      </c>
      <c r="G1477" s="47">
        <v>24.306000000000001</v>
      </c>
      <c r="H1477" s="104">
        <v>3.15E-2</v>
      </c>
      <c r="I1477" s="105">
        <v>0.46473999999999999</v>
      </c>
    </row>
    <row r="1478" spans="1:9">
      <c r="A1478" s="104" t="s">
        <v>16</v>
      </c>
      <c r="B1478" s="104">
        <v>127.3</v>
      </c>
      <c r="C1478" s="104">
        <v>18.100000000000001</v>
      </c>
      <c r="D1478" s="104">
        <v>169.10300000000001</v>
      </c>
      <c r="E1478" s="104">
        <v>21.542999999999999</v>
      </c>
      <c r="F1478" s="104">
        <v>34.984299999999998</v>
      </c>
      <c r="G1478" s="47">
        <v>24.332999999999998</v>
      </c>
      <c r="H1478" s="104">
        <v>4.6600000000000003E-2</v>
      </c>
      <c r="I1478" s="105">
        <v>0.43917</v>
      </c>
    </row>
    <row r="1479" spans="1:9">
      <c r="A1479" s="104" t="s">
        <v>16</v>
      </c>
      <c r="B1479" s="104">
        <v>127.3</v>
      </c>
      <c r="C1479" s="104">
        <v>18.100000000000001</v>
      </c>
      <c r="D1479" s="104">
        <v>170.113</v>
      </c>
      <c r="E1479" s="104">
        <v>21.5105</v>
      </c>
      <c r="F1479" s="104">
        <v>34.982999999999997</v>
      </c>
      <c r="G1479" s="47">
        <v>24.341100000000001</v>
      </c>
      <c r="H1479" s="104">
        <v>8.5000000000000006E-2</v>
      </c>
      <c r="I1479" s="105">
        <v>0.41161999999999999</v>
      </c>
    </row>
    <row r="1480" spans="1:9">
      <c r="A1480" s="104" t="s">
        <v>16</v>
      </c>
      <c r="B1480" s="104">
        <v>127.3</v>
      </c>
      <c r="C1480" s="104">
        <v>18.100000000000001</v>
      </c>
      <c r="D1480" s="104">
        <v>171.124</v>
      </c>
      <c r="E1480" s="104">
        <v>21.3903</v>
      </c>
      <c r="F1480" s="104">
        <v>34.981999999999999</v>
      </c>
      <c r="G1480" s="47">
        <v>24.3735</v>
      </c>
      <c r="H1480" s="104">
        <v>7.1999999999999995E-2</v>
      </c>
      <c r="I1480" s="105">
        <v>0.38928000000000001</v>
      </c>
    </row>
    <row r="1481" spans="1:9">
      <c r="A1481" s="104" t="s">
        <v>16</v>
      </c>
      <c r="B1481" s="104">
        <v>127.3</v>
      </c>
      <c r="C1481" s="104">
        <v>18.100000000000001</v>
      </c>
      <c r="D1481" s="104">
        <v>172.126</v>
      </c>
      <c r="E1481" s="104">
        <v>21.305499999999999</v>
      </c>
      <c r="F1481" s="104">
        <v>34.982700000000001</v>
      </c>
      <c r="G1481" s="47">
        <v>24.397200000000002</v>
      </c>
      <c r="H1481" s="104">
        <v>4.1599999999999998E-2</v>
      </c>
      <c r="I1481" s="105">
        <v>0.36607000000000001</v>
      </c>
    </row>
    <row r="1482" spans="1:9">
      <c r="A1482" s="104" t="s">
        <v>16</v>
      </c>
      <c r="B1482" s="104">
        <v>127.3</v>
      </c>
      <c r="C1482" s="104">
        <v>18.100000000000001</v>
      </c>
      <c r="D1482" s="104">
        <v>173.13499999999999</v>
      </c>
      <c r="E1482" s="104">
        <v>21.1965</v>
      </c>
      <c r="F1482" s="104">
        <v>34.9846</v>
      </c>
      <c r="G1482" s="47">
        <v>24.428599999999999</v>
      </c>
      <c r="H1482" s="104">
        <v>5.7500000000000002E-2</v>
      </c>
      <c r="I1482" s="105">
        <v>0.34094999999999998</v>
      </c>
    </row>
    <row r="1483" spans="1:9">
      <c r="A1483" s="104" t="s">
        <v>16</v>
      </c>
      <c r="B1483" s="104">
        <v>127.3</v>
      </c>
      <c r="C1483" s="104">
        <v>18.100000000000001</v>
      </c>
      <c r="D1483" s="104">
        <v>174.14099999999999</v>
      </c>
      <c r="E1483" s="104">
        <v>21.105499999999999</v>
      </c>
      <c r="F1483" s="104">
        <v>34.985199999999999</v>
      </c>
      <c r="G1483" s="47">
        <v>24.453900000000001</v>
      </c>
      <c r="H1483" s="104">
        <v>6.6000000000000003E-2</v>
      </c>
      <c r="I1483" s="105">
        <v>0.31473000000000001</v>
      </c>
    </row>
    <row r="1484" spans="1:9">
      <c r="A1484" s="104" t="s">
        <v>16</v>
      </c>
      <c r="B1484" s="104">
        <v>127.3</v>
      </c>
      <c r="C1484" s="104">
        <v>18.100000000000001</v>
      </c>
      <c r="D1484" s="104">
        <v>175.15</v>
      </c>
      <c r="E1484" s="104">
        <v>21.051500000000001</v>
      </c>
      <c r="F1484" s="104">
        <v>34.984499999999997</v>
      </c>
      <c r="G1484" s="47">
        <v>24.4681</v>
      </c>
      <c r="H1484" s="104">
        <v>5.7799999999999997E-2</v>
      </c>
      <c r="I1484" s="105">
        <v>0.28426000000000001</v>
      </c>
    </row>
    <row r="1485" spans="1:9">
      <c r="A1485" s="104" t="s">
        <v>16</v>
      </c>
      <c r="B1485" s="104">
        <v>127.3</v>
      </c>
      <c r="C1485" s="104">
        <v>18.100000000000001</v>
      </c>
      <c r="D1485" s="104">
        <v>176.15700000000001</v>
      </c>
      <c r="E1485" s="104">
        <v>20.980899999999998</v>
      </c>
      <c r="F1485" s="104">
        <v>34.981499999999997</v>
      </c>
      <c r="G1485" s="47">
        <v>24.484999999999999</v>
      </c>
      <c r="H1485" s="104">
        <v>6.7999999999999996E-3</v>
      </c>
      <c r="I1485" s="105">
        <v>0.26251000000000002</v>
      </c>
    </row>
    <row r="1486" spans="1:9">
      <c r="A1486" s="104" t="s">
        <v>16</v>
      </c>
      <c r="B1486" s="104">
        <v>127.3</v>
      </c>
      <c r="C1486" s="104">
        <v>18.100000000000001</v>
      </c>
      <c r="D1486" s="104">
        <v>177.16</v>
      </c>
      <c r="E1486" s="104">
        <v>20.829899999999999</v>
      </c>
      <c r="F1486" s="104">
        <v>34.982599999999998</v>
      </c>
      <c r="G1486" s="47">
        <v>24.526800000000001</v>
      </c>
      <c r="H1486" s="104">
        <v>3.2399999999999998E-2</v>
      </c>
      <c r="I1486" s="105">
        <v>0.24179999999999999</v>
      </c>
    </row>
    <row r="1487" spans="1:9">
      <c r="A1487" s="104" t="s">
        <v>16</v>
      </c>
      <c r="B1487" s="104">
        <v>127.3</v>
      </c>
      <c r="C1487" s="104">
        <v>18.100000000000001</v>
      </c>
      <c r="D1487" s="104">
        <v>178.167</v>
      </c>
      <c r="E1487" s="104">
        <v>20.759499999999999</v>
      </c>
      <c r="F1487" s="104">
        <v>34.982500000000002</v>
      </c>
      <c r="G1487" s="47">
        <v>24.5457</v>
      </c>
      <c r="H1487" s="104">
        <v>3.0700000000000002E-2</v>
      </c>
      <c r="I1487" s="105">
        <v>0.22019</v>
      </c>
    </row>
    <row r="1488" spans="1:9">
      <c r="A1488" s="104" t="s">
        <v>16</v>
      </c>
      <c r="B1488" s="104">
        <v>127.3</v>
      </c>
      <c r="C1488" s="104">
        <v>18.100000000000001</v>
      </c>
      <c r="D1488" s="104">
        <v>179.17599999999999</v>
      </c>
      <c r="E1488" s="104">
        <v>20.68</v>
      </c>
      <c r="F1488" s="104">
        <v>34.9818</v>
      </c>
      <c r="G1488" s="47">
        <v>24.566600000000001</v>
      </c>
      <c r="H1488" s="104">
        <v>-3.3E-3</v>
      </c>
      <c r="I1488" s="105">
        <v>0.19747000000000001</v>
      </c>
    </row>
    <row r="1489" spans="1:9">
      <c r="A1489" s="104" t="s">
        <v>16</v>
      </c>
      <c r="B1489" s="104">
        <v>127.3</v>
      </c>
      <c r="C1489" s="104">
        <v>18.100000000000001</v>
      </c>
      <c r="D1489" s="104">
        <v>180.18700000000001</v>
      </c>
      <c r="E1489" s="104">
        <v>20.626100000000001</v>
      </c>
      <c r="F1489" s="104">
        <v>34.977899999999998</v>
      </c>
      <c r="G1489" s="47">
        <v>24.578199999999999</v>
      </c>
      <c r="H1489" s="104">
        <v>5.8999999999999999E-3</v>
      </c>
      <c r="I1489" s="105">
        <v>0.17430000000000001</v>
      </c>
    </row>
    <row r="1490" spans="1:9">
      <c r="A1490" s="104" t="s">
        <v>16</v>
      </c>
      <c r="B1490" s="104">
        <v>127.3</v>
      </c>
      <c r="C1490" s="104">
        <v>18.100000000000001</v>
      </c>
      <c r="D1490" s="104">
        <v>181.18899999999999</v>
      </c>
      <c r="E1490" s="104">
        <v>20.5259</v>
      </c>
      <c r="F1490" s="104">
        <v>34.976300000000002</v>
      </c>
      <c r="G1490" s="47">
        <v>24.603899999999999</v>
      </c>
      <c r="H1490" s="104">
        <v>2.7099999999999999E-2</v>
      </c>
      <c r="I1490" s="105">
        <v>0.15467</v>
      </c>
    </row>
    <row r="1491" spans="1:9">
      <c r="A1491" s="104" t="s">
        <v>16</v>
      </c>
      <c r="B1491" s="104">
        <v>127.3</v>
      </c>
      <c r="C1491" s="104">
        <v>18.100000000000001</v>
      </c>
      <c r="D1491" s="104">
        <v>182.19300000000001</v>
      </c>
      <c r="E1491" s="104">
        <v>20.4283</v>
      </c>
      <c r="F1491" s="104">
        <v>34.974200000000003</v>
      </c>
      <c r="G1491" s="47">
        <v>24.628399999999999</v>
      </c>
      <c r="H1491" s="104">
        <v>0</v>
      </c>
      <c r="I1491" s="105">
        <v>0.13414999999999999</v>
      </c>
    </row>
    <row r="1492" spans="1:9">
      <c r="A1492" s="104" t="s">
        <v>16</v>
      </c>
      <c r="B1492" s="104">
        <v>127.3</v>
      </c>
      <c r="C1492" s="104">
        <v>18.100000000000001</v>
      </c>
      <c r="D1492" s="104">
        <v>183.208</v>
      </c>
      <c r="E1492" s="104">
        <v>20.324300000000001</v>
      </c>
      <c r="F1492" s="104">
        <v>34.9709</v>
      </c>
      <c r="G1492" s="47">
        <v>24.653600000000001</v>
      </c>
      <c r="H1492" s="104">
        <v>2.23E-2</v>
      </c>
      <c r="I1492" s="105">
        <v>0.11949</v>
      </c>
    </row>
    <row r="1493" spans="1:9">
      <c r="A1493" s="104" t="s">
        <v>16</v>
      </c>
      <c r="B1493" s="104">
        <v>127.3</v>
      </c>
      <c r="C1493" s="104">
        <v>18.100000000000001</v>
      </c>
      <c r="D1493" s="104">
        <v>184.21600000000001</v>
      </c>
      <c r="E1493" s="104">
        <v>20.294799999999999</v>
      </c>
      <c r="F1493" s="104">
        <v>34.970100000000002</v>
      </c>
      <c r="G1493" s="47">
        <v>24.660799999999998</v>
      </c>
      <c r="H1493" s="104">
        <v>7.6E-3</v>
      </c>
      <c r="I1493" s="105">
        <v>0.10428</v>
      </c>
    </row>
    <row r="1494" spans="1:9">
      <c r="A1494" s="104" t="s">
        <v>16</v>
      </c>
      <c r="B1494" s="104">
        <v>127.3</v>
      </c>
      <c r="C1494" s="104">
        <v>18.100000000000001</v>
      </c>
      <c r="D1494" s="104">
        <v>185.21799999999999</v>
      </c>
      <c r="E1494" s="104">
        <v>20.268699999999999</v>
      </c>
      <c r="F1494" s="104">
        <v>34.966200000000001</v>
      </c>
      <c r="G1494" s="47">
        <v>24.664899999999999</v>
      </c>
      <c r="H1494" s="104">
        <v>1E-4</v>
      </c>
      <c r="I1494" s="105">
        <v>9.4044000000000003E-2</v>
      </c>
    </row>
    <row r="1495" spans="1:9">
      <c r="A1495" s="104" t="s">
        <v>16</v>
      </c>
      <c r="B1495" s="104">
        <v>127.3</v>
      </c>
      <c r="C1495" s="104">
        <v>18.100000000000001</v>
      </c>
      <c r="D1495" s="104">
        <v>186.22499999999999</v>
      </c>
      <c r="E1495" s="104">
        <v>20.1599</v>
      </c>
      <c r="F1495" s="104">
        <v>34.963500000000003</v>
      </c>
      <c r="G1495" s="47">
        <v>24.691600000000001</v>
      </c>
      <c r="H1495" s="104">
        <v>2.3999999999999998E-3</v>
      </c>
      <c r="I1495" s="105">
        <v>8.0077999999999996E-2</v>
      </c>
    </row>
    <row r="1496" spans="1:9">
      <c r="A1496" s="104" t="s">
        <v>16</v>
      </c>
      <c r="B1496" s="104">
        <v>127.3</v>
      </c>
      <c r="C1496" s="104">
        <v>18.100000000000001</v>
      </c>
      <c r="D1496" s="104">
        <v>187.23500000000001</v>
      </c>
      <c r="E1496" s="104">
        <v>20.107399999999998</v>
      </c>
      <c r="F1496" s="104">
        <v>34.963000000000001</v>
      </c>
      <c r="G1496" s="47">
        <v>24.705100000000002</v>
      </c>
      <c r="H1496" s="104">
        <v>-1.8E-3</v>
      </c>
      <c r="I1496" s="105">
        <v>7.0743E-2</v>
      </c>
    </row>
    <row r="1497" spans="1:9">
      <c r="A1497" s="104" t="s">
        <v>16</v>
      </c>
      <c r="B1497" s="104">
        <v>127.3</v>
      </c>
      <c r="C1497" s="104">
        <v>18.100000000000001</v>
      </c>
      <c r="D1497" s="104">
        <v>188.24199999999999</v>
      </c>
      <c r="E1497" s="104">
        <v>20.091100000000001</v>
      </c>
      <c r="F1497" s="104">
        <v>34.962499999999999</v>
      </c>
      <c r="G1497" s="47">
        <v>24.709099999999999</v>
      </c>
      <c r="H1497" s="104">
        <v>3.3999999999999998E-3</v>
      </c>
      <c r="I1497" s="105">
        <v>6.0164000000000002E-2</v>
      </c>
    </row>
    <row r="1498" spans="1:9">
      <c r="A1498" s="104" t="s">
        <v>16</v>
      </c>
      <c r="B1498" s="104">
        <v>127.3</v>
      </c>
      <c r="C1498" s="104">
        <v>18.100000000000001</v>
      </c>
      <c r="D1498" s="104">
        <v>189.24299999999999</v>
      </c>
      <c r="E1498" s="104">
        <v>20.09</v>
      </c>
      <c r="F1498" s="104">
        <v>34.961500000000001</v>
      </c>
      <c r="G1498" s="47">
        <v>24.708600000000001</v>
      </c>
      <c r="H1498" s="104">
        <v>8.9999999999999998E-4</v>
      </c>
      <c r="I1498" s="105">
        <v>5.3048999999999999E-2</v>
      </c>
    </row>
    <row r="1499" spans="1:9">
      <c r="A1499" s="104" t="s">
        <v>16</v>
      </c>
      <c r="B1499" s="104">
        <v>127.3</v>
      </c>
      <c r="C1499" s="104">
        <v>18.100000000000001</v>
      </c>
      <c r="D1499" s="104">
        <v>190.25</v>
      </c>
      <c r="E1499" s="104">
        <v>20.0898</v>
      </c>
      <c r="F1499" s="104">
        <v>34.960700000000003</v>
      </c>
      <c r="G1499" s="47">
        <v>24.708100000000002</v>
      </c>
      <c r="H1499" s="104">
        <v>-1.1000000000000001E-3</v>
      </c>
      <c r="I1499" s="105">
        <v>4.8953000000000003E-2</v>
      </c>
    </row>
    <row r="1500" spans="1:9">
      <c r="A1500" s="104" t="s">
        <v>16</v>
      </c>
      <c r="B1500" s="104">
        <v>127.3</v>
      </c>
      <c r="C1500" s="104">
        <v>18.100000000000001</v>
      </c>
      <c r="D1500" s="104">
        <v>191.26300000000001</v>
      </c>
      <c r="E1500" s="104">
        <v>20.087499999999999</v>
      </c>
      <c r="F1500" s="104">
        <v>34.959600000000002</v>
      </c>
      <c r="G1500" s="47">
        <v>24.707899999999999</v>
      </c>
      <c r="H1500" s="104">
        <v>-2.3999999999999998E-3</v>
      </c>
      <c r="I1500" s="105">
        <v>3.968E-2</v>
      </c>
    </row>
    <row r="1501" spans="1:9">
      <c r="A1501" s="104" t="s">
        <v>16</v>
      </c>
      <c r="B1501" s="104">
        <v>127.3</v>
      </c>
      <c r="C1501" s="104">
        <v>18.100000000000001</v>
      </c>
      <c r="D1501" s="104">
        <v>192.27</v>
      </c>
      <c r="E1501" s="104">
        <v>20.046600000000002</v>
      </c>
      <c r="F1501" s="104">
        <v>34.955399999999997</v>
      </c>
      <c r="G1501" s="47">
        <v>24.715399999999999</v>
      </c>
      <c r="H1501" s="104">
        <v>4.7000000000000002E-3</v>
      </c>
      <c r="I1501" s="105">
        <v>3.4109E-2</v>
      </c>
    </row>
    <row r="1502" spans="1:9">
      <c r="A1502" s="104" t="s">
        <v>16</v>
      </c>
      <c r="B1502" s="104">
        <v>127.3</v>
      </c>
      <c r="C1502" s="104">
        <v>18.100000000000001</v>
      </c>
      <c r="D1502" s="104">
        <v>193.279</v>
      </c>
      <c r="E1502" s="104">
        <v>19.878499999999999</v>
      </c>
      <c r="F1502" s="104">
        <v>34.949300000000001</v>
      </c>
      <c r="G1502" s="47">
        <v>24.754999999999999</v>
      </c>
      <c r="H1502" s="104">
        <v>-1.1999999999999999E-3</v>
      </c>
      <c r="I1502" s="105">
        <v>3.1709000000000001E-2</v>
      </c>
    </row>
    <row r="1503" spans="1:9">
      <c r="A1503" s="104" t="s">
        <v>16</v>
      </c>
      <c r="B1503" s="104">
        <v>127.3</v>
      </c>
      <c r="C1503" s="104">
        <v>18.100000000000001</v>
      </c>
      <c r="D1503" s="104">
        <v>194.27500000000001</v>
      </c>
      <c r="E1503" s="104">
        <v>19.8019</v>
      </c>
      <c r="F1503" s="104">
        <v>34.948999999999998</v>
      </c>
      <c r="G1503" s="47">
        <v>24.774899999999999</v>
      </c>
      <c r="H1503" s="104">
        <v>-0.04</v>
      </c>
      <c r="I1503" s="105">
        <v>2.3824000000000001E-2</v>
      </c>
    </row>
    <row r="1504" spans="1:9">
      <c r="A1504" s="104" t="s">
        <v>16</v>
      </c>
      <c r="B1504" s="104">
        <v>127.3</v>
      </c>
      <c r="C1504" s="104">
        <v>18.100000000000001</v>
      </c>
      <c r="D1504" s="104">
        <v>195.292</v>
      </c>
      <c r="E1504" s="104">
        <v>19.7485</v>
      </c>
      <c r="F1504" s="104">
        <v>34.946800000000003</v>
      </c>
      <c r="G1504" s="47">
        <v>24.787199999999999</v>
      </c>
      <c r="H1504" s="104">
        <v>-4.41E-2</v>
      </c>
      <c r="I1504" s="105">
        <v>1.9675000000000002E-2</v>
      </c>
    </row>
    <row r="1505" spans="1:9">
      <c r="A1505" s="104" t="s">
        <v>16</v>
      </c>
      <c r="B1505" s="104">
        <v>127.3</v>
      </c>
      <c r="C1505" s="104">
        <v>18.100000000000001</v>
      </c>
      <c r="D1505" s="104">
        <v>196.29900000000001</v>
      </c>
      <c r="E1505" s="104">
        <v>19.731100000000001</v>
      </c>
      <c r="F1505" s="104">
        <v>34.944400000000002</v>
      </c>
      <c r="G1505" s="47">
        <v>24.789899999999999</v>
      </c>
      <c r="H1505" s="104">
        <v>-2.7400000000000001E-2</v>
      </c>
      <c r="I1505" s="105">
        <v>1.4944000000000001E-2</v>
      </c>
    </row>
    <row r="1506" spans="1:9">
      <c r="A1506" s="104" t="s">
        <v>16</v>
      </c>
      <c r="B1506" s="104">
        <v>127.3</v>
      </c>
      <c r="C1506" s="104">
        <v>18.100000000000001</v>
      </c>
      <c r="D1506" s="104">
        <v>197.304</v>
      </c>
      <c r="E1506" s="104">
        <v>19.7072</v>
      </c>
      <c r="F1506" s="104">
        <v>34.941899999999997</v>
      </c>
      <c r="G1506" s="47">
        <v>24.7943</v>
      </c>
      <c r="H1506" s="104">
        <v>-1.1900000000000001E-2</v>
      </c>
      <c r="I1506" s="105">
        <v>1.2659E-2</v>
      </c>
    </row>
    <row r="1507" spans="1:9">
      <c r="A1507" s="104" t="s">
        <v>16</v>
      </c>
      <c r="B1507" s="104">
        <v>127.3</v>
      </c>
      <c r="C1507" s="104">
        <v>18.100000000000001</v>
      </c>
      <c r="D1507" s="104">
        <v>198.31</v>
      </c>
      <c r="E1507" s="104">
        <v>19.673200000000001</v>
      </c>
      <c r="F1507" s="104">
        <v>34.939799999999998</v>
      </c>
      <c r="G1507" s="47">
        <v>24.801500000000001</v>
      </c>
      <c r="H1507" s="104">
        <v>-4.0899999999999999E-2</v>
      </c>
      <c r="I1507" s="105">
        <v>1.0583E-2</v>
      </c>
    </row>
    <row r="1508" spans="1:9">
      <c r="A1508" s="104" t="s">
        <v>16</v>
      </c>
      <c r="B1508" s="104">
        <v>127.3</v>
      </c>
      <c r="C1508" s="104">
        <v>18.100000000000001</v>
      </c>
      <c r="D1508" s="104">
        <v>199.31800000000001</v>
      </c>
      <c r="E1508" s="104">
        <v>19.635999999999999</v>
      </c>
      <c r="F1508" s="104">
        <v>34.938600000000001</v>
      </c>
      <c r="G1508" s="47">
        <v>24.810199999999998</v>
      </c>
      <c r="H1508" s="104">
        <v>-2.5700000000000001E-2</v>
      </c>
      <c r="I1508" s="105">
        <v>4.9359E-3</v>
      </c>
    </row>
    <row r="1509" spans="1:9">
      <c r="A1509" s="104" t="s">
        <v>17</v>
      </c>
      <c r="B1509" s="104">
        <v>128</v>
      </c>
      <c r="C1509" s="104">
        <v>18.100000000000001</v>
      </c>
      <c r="D1509" s="104">
        <v>5.032</v>
      </c>
      <c r="E1509" s="104">
        <v>27.819600000000001</v>
      </c>
      <c r="F1509" s="104">
        <v>34.760300000000001</v>
      </c>
      <c r="G1509" s="47">
        <v>22.273199999999999</v>
      </c>
      <c r="H1509" s="104">
        <v>-5.45E-2</v>
      </c>
      <c r="I1509" s="105">
        <v>0.10828</v>
      </c>
    </row>
    <row r="1510" spans="1:9">
      <c r="A1510" s="104" t="s">
        <v>17</v>
      </c>
      <c r="B1510" s="104">
        <v>128</v>
      </c>
      <c r="C1510" s="104">
        <v>18.100000000000001</v>
      </c>
      <c r="D1510" s="104">
        <v>6.0339999999999998</v>
      </c>
      <c r="E1510" s="104">
        <v>27.818300000000001</v>
      </c>
      <c r="F1510" s="104">
        <v>34.76</v>
      </c>
      <c r="G1510" s="47">
        <v>22.273399999999999</v>
      </c>
      <c r="H1510" s="104">
        <v>-5.3400000000000003E-2</v>
      </c>
      <c r="I1510" s="105">
        <v>8.1610000000000002E-2</v>
      </c>
    </row>
    <row r="1511" spans="1:9">
      <c r="A1511" s="104" t="s">
        <v>17</v>
      </c>
      <c r="B1511" s="104">
        <v>128</v>
      </c>
      <c r="C1511" s="104">
        <v>18.100000000000001</v>
      </c>
      <c r="D1511" s="104">
        <v>7.0410000000000004</v>
      </c>
      <c r="E1511" s="104">
        <v>27.813099999999999</v>
      </c>
      <c r="F1511" s="104">
        <v>34.759399999999999</v>
      </c>
      <c r="G1511" s="47">
        <v>22.2746</v>
      </c>
      <c r="H1511" s="104">
        <v>-5.45E-2</v>
      </c>
      <c r="I1511" s="105">
        <v>4.2470000000000001E-2</v>
      </c>
    </row>
    <row r="1512" spans="1:9">
      <c r="A1512" s="104" t="s">
        <v>17</v>
      </c>
      <c r="B1512" s="104">
        <v>128</v>
      </c>
      <c r="C1512" s="104">
        <v>18.100000000000001</v>
      </c>
      <c r="D1512" s="104">
        <v>8.0489999999999995</v>
      </c>
      <c r="E1512" s="104">
        <v>27.7684</v>
      </c>
      <c r="F1512" s="104">
        <v>34.754899999999999</v>
      </c>
      <c r="G1512" s="47">
        <v>22.285799999999998</v>
      </c>
      <c r="H1512" s="104">
        <v>-5.2699999999999997E-2</v>
      </c>
      <c r="I1512" s="105">
        <v>2.1378000000000001E-2</v>
      </c>
    </row>
    <row r="1513" spans="1:9">
      <c r="A1513" s="104" t="s">
        <v>17</v>
      </c>
      <c r="B1513" s="104">
        <v>128</v>
      </c>
      <c r="C1513" s="104">
        <v>18.100000000000001</v>
      </c>
      <c r="D1513" s="104">
        <v>9.0570000000000004</v>
      </c>
      <c r="E1513" s="104">
        <v>27.401299999999999</v>
      </c>
      <c r="F1513" s="104">
        <v>34.747700000000002</v>
      </c>
      <c r="G1513" s="47">
        <v>22.399100000000001</v>
      </c>
      <c r="H1513" s="104">
        <v>-5.4800000000000001E-2</v>
      </c>
      <c r="I1513" s="105">
        <v>1.8960999999999999E-2</v>
      </c>
    </row>
    <row r="1514" spans="1:9">
      <c r="A1514" s="104" t="s">
        <v>17</v>
      </c>
      <c r="B1514" s="104">
        <v>128</v>
      </c>
      <c r="C1514" s="104">
        <v>18.100000000000001</v>
      </c>
      <c r="D1514" s="104">
        <v>10.065</v>
      </c>
      <c r="E1514" s="104">
        <v>27.186699999999998</v>
      </c>
      <c r="F1514" s="104">
        <v>34.768999999999998</v>
      </c>
      <c r="G1514" s="47">
        <v>22.484100000000002</v>
      </c>
      <c r="H1514" s="104">
        <v>-5.4699999999999999E-2</v>
      </c>
      <c r="I1514" s="105">
        <v>3.1263999999999999E-4</v>
      </c>
    </row>
    <row r="1515" spans="1:9">
      <c r="A1515" s="104" t="s">
        <v>17</v>
      </c>
      <c r="B1515" s="104">
        <v>128</v>
      </c>
      <c r="C1515" s="104">
        <v>18.100000000000001</v>
      </c>
      <c r="D1515" s="104">
        <v>11.066000000000001</v>
      </c>
      <c r="E1515" s="104">
        <v>27.0442</v>
      </c>
      <c r="F1515" s="104">
        <v>34.783000000000001</v>
      </c>
      <c r="G1515" s="47">
        <v>22.540199999999999</v>
      </c>
      <c r="H1515" s="104">
        <v>-5.45E-2</v>
      </c>
      <c r="I1515" s="105">
        <v>1.8381999999999999E-3</v>
      </c>
    </row>
    <row r="1516" spans="1:9">
      <c r="A1516" s="104" t="s">
        <v>17</v>
      </c>
      <c r="B1516" s="104">
        <v>128</v>
      </c>
      <c r="C1516" s="104">
        <v>18.100000000000001</v>
      </c>
      <c r="D1516" s="104">
        <v>12.071</v>
      </c>
      <c r="E1516" s="104">
        <v>26.9956</v>
      </c>
      <c r="F1516" s="104">
        <v>34.786499999999997</v>
      </c>
      <c r="G1516" s="47">
        <v>22.558399999999999</v>
      </c>
      <c r="H1516" s="104">
        <v>-5.3800000000000001E-2</v>
      </c>
      <c r="I1516" s="105">
        <v>2.0734E-4</v>
      </c>
    </row>
    <row r="1517" spans="1:9">
      <c r="A1517" s="104" t="s">
        <v>17</v>
      </c>
      <c r="B1517" s="104">
        <v>128</v>
      </c>
      <c r="C1517" s="104">
        <v>18.100000000000001</v>
      </c>
      <c r="D1517" s="104">
        <v>13.082000000000001</v>
      </c>
      <c r="E1517" s="104">
        <v>26.947299999999998</v>
      </c>
      <c r="F1517" s="104">
        <v>34.782600000000002</v>
      </c>
      <c r="G1517" s="47">
        <v>22.570799999999998</v>
      </c>
      <c r="H1517" s="104">
        <v>-5.4300000000000001E-2</v>
      </c>
      <c r="I1517" s="105">
        <v>1.0162999999999999E-3</v>
      </c>
    </row>
    <row r="1518" spans="1:9">
      <c r="A1518" s="104" t="s">
        <v>17</v>
      </c>
      <c r="B1518" s="104">
        <v>128</v>
      </c>
      <c r="C1518" s="104">
        <v>18.100000000000001</v>
      </c>
      <c r="D1518" s="104">
        <v>14.087999999999999</v>
      </c>
      <c r="E1518" s="104">
        <v>26.888300000000001</v>
      </c>
      <c r="F1518" s="104">
        <v>34.781799999999997</v>
      </c>
      <c r="G1518" s="47">
        <v>22.588999999999999</v>
      </c>
      <c r="H1518" s="104">
        <v>-2.9100000000000001E-2</v>
      </c>
      <c r="I1518" s="105">
        <v>-4.1609999999999996E-6</v>
      </c>
    </row>
    <row r="1519" spans="1:9">
      <c r="A1519" s="104" t="s">
        <v>17</v>
      </c>
      <c r="B1519" s="104">
        <v>128</v>
      </c>
      <c r="C1519" s="104">
        <v>18.100000000000001</v>
      </c>
      <c r="D1519" s="104">
        <v>15.097</v>
      </c>
      <c r="E1519" s="104">
        <v>26.877300000000002</v>
      </c>
      <c r="F1519" s="104">
        <v>34.781399999999998</v>
      </c>
      <c r="G1519" s="47">
        <v>22.592199999999998</v>
      </c>
      <c r="H1519" s="104">
        <v>-4.02E-2</v>
      </c>
      <c r="I1519" s="105">
        <v>2.5048000000000001E-5</v>
      </c>
    </row>
    <row r="1520" spans="1:9">
      <c r="A1520" s="104" t="s">
        <v>17</v>
      </c>
      <c r="B1520" s="104">
        <v>128</v>
      </c>
      <c r="C1520" s="104">
        <v>18.100000000000001</v>
      </c>
      <c r="D1520" s="104">
        <v>16.096</v>
      </c>
      <c r="E1520" s="104">
        <v>26.866599999999998</v>
      </c>
      <c r="F1520" s="104">
        <v>34.781100000000002</v>
      </c>
      <c r="G1520" s="47">
        <v>22.595400000000001</v>
      </c>
      <c r="H1520" s="104">
        <v>-5.5300000000000002E-2</v>
      </c>
      <c r="I1520" s="105">
        <v>2.5048000000000001E-5</v>
      </c>
    </row>
    <row r="1521" spans="1:9">
      <c r="A1521" s="104" t="s">
        <v>17</v>
      </c>
      <c r="B1521" s="104">
        <v>128</v>
      </c>
      <c r="C1521" s="104">
        <v>18.100000000000001</v>
      </c>
      <c r="D1521" s="104">
        <v>17.106999999999999</v>
      </c>
      <c r="E1521" s="104">
        <v>26.845400000000001</v>
      </c>
      <c r="F1521" s="104">
        <v>34.781799999999997</v>
      </c>
      <c r="G1521" s="47">
        <v>22.602699999999999</v>
      </c>
      <c r="H1521" s="104">
        <v>-5.6399999999999999E-2</v>
      </c>
      <c r="I1521" s="105">
        <v>2.5048000000000001E-5</v>
      </c>
    </row>
    <row r="1522" spans="1:9">
      <c r="A1522" s="104" t="s">
        <v>17</v>
      </c>
      <c r="B1522" s="104">
        <v>128</v>
      </c>
      <c r="C1522" s="104">
        <v>18.100000000000001</v>
      </c>
      <c r="D1522" s="104">
        <v>18.108000000000001</v>
      </c>
      <c r="E1522" s="104">
        <v>26.820799999999998</v>
      </c>
      <c r="F1522" s="104">
        <v>34.780999999999999</v>
      </c>
      <c r="G1522" s="47">
        <v>22.6099</v>
      </c>
      <c r="H1522" s="104">
        <v>-5.5800000000000002E-2</v>
      </c>
      <c r="I1522" s="105">
        <v>2.5048000000000001E-5</v>
      </c>
    </row>
    <row r="1523" spans="1:9">
      <c r="A1523" s="104" t="s">
        <v>17</v>
      </c>
      <c r="B1523" s="104">
        <v>128</v>
      </c>
      <c r="C1523" s="104">
        <v>18.100000000000001</v>
      </c>
      <c r="D1523" s="104">
        <v>19.119</v>
      </c>
      <c r="E1523" s="104">
        <v>26.791899999999998</v>
      </c>
      <c r="F1523" s="104">
        <v>34.779899999999998</v>
      </c>
      <c r="G1523" s="47">
        <v>22.618300000000001</v>
      </c>
      <c r="H1523" s="104">
        <v>-5.5599999999999997E-2</v>
      </c>
      <c r="I1523" s="105">
        <v>2.4470000000000001E-5</v>
      </c>
    </row>
    <row r="1524" spans="1:9">
      <c r="A1524" s="104" t="s">
        <v>17</v>
      </c>
      <c r="B1524" s="104">
        <v>128</v>
      </c>
      <c r="C1524" s="104">
        <v>18.100000000000001</v>
      </c>
      <c r="D1524" s="104">
        <v>20.13</v>
      </c>
      <c r="E1524" s="104">
        <v>26.735600000000002</v>
      </c>
      <c r="F1524" s="104">
        <v>34.7804</v>
      </c>
      <c r="G1524" s="47">
        <v>22.636500000000002</v>
      </c>
      <c r="H1524" s="104">
        <v>-5.3999999999999999E-2</v>
      </c>
      <c r="I1524" s="105">
        <v>2.4117999999999998E-5</v>
      </c>
    </row>
    <row r="1525" spans="1:9">
      <c r="A1525" s="104" t="s">
        <v>17</v>
      </c>
      <c r="B1525" s="104">
        <v>128</v>
      </c>
      <c r="C1525" s="104">
        <v>18.100000000000001</v>
      </c>
      <c r="D1525" s="104">
        <v>21.132000000000001</v>
      </c>
      <c r="E1525" s="104">
        <v>26.6938</v>
      </c>
      <c r="F1525" s="104">
        <v>34.780500000000004</v>
      </c>
      <c r="G1525" s="47">
        <v>22.649799999999999</v>
      </c>
      <c r="H1525" s="104">
        <v>-5.6300000000000003E-2</v>
      </c>
      <c r="I1525" s="105">
        <v>2.5040000000000001E-5</v>
      </c>
    </row>
    <row r="1526" spans="1:9">
      <c r="A1526" s="104" t="s">
        <v>17</v>
      </c>
      <c r="B1526" s="104">
        <v>128</v>
      </c>
      <c r="C1526" s="104">
        <v>18.100000000000001</v>
      </c>
      <c r="D1526" s="104">
        <v>22.132999999999999</v>
      </c>
      <c r="E1526" s="104">
        <v>26.6645</v>
      </c>
      <c r="F1526" s="104">
        <v>34.782299999999999</v>
      </c>
      <c r="G1526" s="47">
        <v>22.660399999999999</v>
      </c>
      <c r="H1526" s="104">
        <v>-5.6300000000000003E-2</v>
      </c>
      <c r="I1526" s="105">
        <v>2.5048000000000001E-5</v>
      </c>
    </row>
    <row r="1527" spans="1:9">
      <c r="A1527" s="104" t="s">
        <v>17</v>
      </c>
      <c r="B1527" s="104">
        <v>128</v>
      </c>
      <c r="C1527" s="104">
        <v>18.100000000000001</v>
      </c>
      <c r="D1527" s="104">
        <v>23.138000000000002</v>
      </c>
      <c r="E1527" s="104">
        <v>26.66</v>
      </c>
      <c r="F1527" s="104">
        <v>34.7819</v>
      </c>
      <c r="G1527" s="47">
        <v>22.6615</v>
      </c>
      <c r="H1527" s="104">
        <v>-5.6300000000000003E-2</v>
      </c>
      <c r="I1527" s="105">
        <v>2.5048000000000001E-5</v>
      </c>
    </row>
    <row r="1528" spans="1:9">
      <c r="A1528" s="104" t="s">
        <v>17</v>
      </c>
      <c r="B1528" s="104">
        <v>128</v>
      </c>
      <c r="C1528" s="104">
        <v>18.100000000000001</v>
      </c>
      <c r="D1528" s="104">
        <v>24.149000000000001</v>
      </c>
      <c r="E1528" s="104">
        <v>26.658200000000001</v>
      </c>
      <c r="F1528" s="104">
        <v>34.781199999999998</v>
      </c>
      <c r="G1528" s="47">
        <v>22.6616</v>
      </c>
      <c r="H1528" s="104">
        <v>-5.57E-2</v>
      </c>
      <c r="I1528" s="105">
        <v>2.5048000000000001E-5</v>
      </c>
    </row>
    <row r="1529" spans="1:9">
      <c r="A1529" s="104" t="s">
        <v>17</v>
      </c>
      <c r="B1529" s="104">
        <v>128</v>
      </c>
      <c r="C1529" s="104">
        <v>18.100000000000001</v>
      </c>
      <c r="D1529" s="104">
        <v>25.158999999999999</v>
      </c>
      <c r="E1529" s="104">
        <v>26.654</v>
      </c>
      <c r="F1529" s="104">
        <v>34.7819</v>
      </c>
      <c r="G1529" s="47">
        <v>22.663399999999999</v>
      </c>
      <c r="H1529" s="104">
        <v>-5.6300000000000003E-2</v>
      </c>
      <c r="I1529" s="105">
        <v>2.5048000000000001E-5</v>
      </c>
    </row>
    <row r="1530" spans="1:9">
      <c r="A1530" s="104" t="s">
        <v>17</v>
      </c>
      <c r="B1530" s="104">
        <v>128</v>
      </c>
      <c r="C1530" s="104">
        <v>18.100000000000001</v>
      </c>
      <c r="D1530" s="104">
        <v>26.164000000000001</v>
      </c>
      <c r="E1530" s="104">
        <v>26.647600000000001</v>
      </c>
      <c r="F1530" s="104">
        <v>34.783299999999997</v>
      </c>
      <c r="G1530" s="47">
        <v>22.666499999999999</v>
      </c>
      <c r="H1530" s="104">
        <v>-5.6300000000000003E-2</v>
      </c>
      <c r="I1530" s="105">
        <v>2.5048000000000001E-5</v>
      </c>
    </row>
    <row r="1531" spans="1:9">
      <c r="A1531" s="104" t="s">
        <v>17</v>
      </c>
      <c r="B1531" s="104">
        <v>128</v>
      </c>
      <c r="C1531" s="104">
        <v>18.100000000000001</v>
      </c>
      <c r="D1531" s="104">
        <v>27.167000000000002</v>
      </c>
      <c r="E1531" s="104">
        <v>26.644500000000001</v>
      </c>
      <c r="F1531" s="104">
        <v>34.7836</v>
      </c>
      <c r="G1531" s="47">
        <v>22.6678</v>
      </c>
      <c r="H1531" s="104">
        <v>-5.6300000000000003E-2</v>
      </c>
      <c r="I1531" s="105">
        <v>2.5048000000000001E-5</v>
      </c>
    </row>
    <row r="1532" spans="1:9">
      <c r="A1532" s="104" t="s">
        <v>17</v>
      </c>
      <c r="B1532" s="104">
        <v>128</v>
      </c>
      <c r="C1532" s="104">
        <v>18.100000000000001</v>
      </c>
      <c r="D1532" s="104">
        <v>28.177</v>
      </c>
      <c r="E1532" s="104">
        <v>26.641500000000001</v>
      </c>
      <c r="F1532" s="104">
        <v>34.784599999999998</v>
      </c>
      <c r="G1532" s="47">
        <v>22.6694</v>
      </c>
      <c r="H1532" s="104">
        <v>-6.6100000000000006E-2</v>
      </c>
      <c r="I1532" s="105">
        <v>2.5048000000000001E-5</v>
      </c>
    </row>
    <row r="1533" spans="1:9">
      <c r="A1533" s="104" t="s">
        <v>17</v>
      </c>
      <c r="B1533" s="104">
        <v>128</v>
      </c>
      <c r="C1533" s="104">
        <v>18.100000000000001</v>
      </c>
      <c r="D1533" s="104">
        <v>29.181000000000001</v>
      </c>
      <c r="E1533" s="104">
        <v>26.63</v>
      </c>
      <c r="F1533" s="104">
        <v>34.790599999999998</v>
      </c>
      <c r="G1533" s="47">
        <v>22.677600000000002</v>
      </c>
      <c r="H1533" s="104">
        <v>-7.9299999999999995E-2</v>
      </c>
      <c r="I1533" s="105">
        <v>2.5048000000000001E-5</v>
      </c>
    </row>
    <row r="1534" spans="1:9">
      <c r="A1534" s="104" t="s">
        <v>17</v>
      </c>
      <c r="B1534" s="104">
        <v>128</v>
      </c>
      <c r="C1534" s="104">
        <v>18.100000000000001</v>
      </c>
      <c r="D1534" s="104">
        <v>30.184999999999999</v>
      </c>
      <c r="E1534" s="104">
        <v>26.6233</v>
      </c>
      <c r="F1534" s="104">
        <v>34.795000000000002</v>
      </c>
      <c r="G1534" s="47">
        <v>22.683</v>
      </c>
      <c r="H1534" s="104">
        <v>-5.6599999999999998E-2</v>
      </c>
      <c r="I1534" s="105">
        <v>2.5048000000000001E-5</v>
      </c>
    </row>
    <row r="1535" spans="1:9">
      <c r="A1535" s="104" t="s">
        <v>17</v>
      </c>
      <c r="B1535" s="104">
        <v>128</v>
      </c>
      <c r="C1535" s="104">
        <v>18.100000000000001</v>
      </c>
      <c r="D1535" s="104">
        <v>31.19</v>
      </c>
      <c r="E1535" s="104">
        <v>26.621200000000002</v>
      </c>
      <c r="F1535" s="104">
        <v>34.795699999999997</v>
      </c>
      <c r="G1535" s="47">
        <v>22.684200000000001</v>
      </c>
      <c r="H1535" s="104">
        <v>-6.9199999999999998E-2</v>
      </c>
      <c r="I1535" s="105">
        <v>2.5048000000000001E-5</v>
      </c>
    </row>
    <row r="1536" spans="1:9">
      <c r="A1536" s="104" t="s">
        <v>17</v>
      </c>
      <c r="B1536" s="104">
        <v>128</v>
      </c>
      <c r="C1536" s="104">
        <v>18.100000000000001</v>
      </c>
      <c r="D1536" s="104">
        <v>32.201000000000001</v>
      </c>
      <c r="E1536" s="104">
        <v>26.617899999999999</v>
      </c>
      <c r="F1536" s="104">
        <v>34.795200000000001</v>
      </c>
      <c r="G1536" s="47">
        <v>22.684899999999999</v>
      </c>
      <c r="H1536" s="104">
        <v>-6.6199999999999995E-2</v>
      </c>
      <c r="I1536" s="105">
        <v>2.5048000000000001E-5</v>
      </c>
    </row>
    <row r="1537" spans="1:9">
      <c r="A1537" s="104" t="s">
        <v>17</v>
      </c>
      <c r="B1537" s="104">
        <v>128</v>
      </c>
      <c r="C1537" s="104">
        <v>18.100000000000001</v>
      </c>
      <c r="D1537" s="104">
        <v>33.21</v>
      </c>
      <c r="E1537" s="104">
        <v>26.596299999999999</v>
      </c>
      <c r="F1537" s="104">
        <v>34.793500000000002</v>
      </c>
      <c r="G1537" s="47">
        <v>22.6905</v>
      </c>
      <c r="H1537" s="104">
        <v>-5.4899999999999997E-2</v>
      </c>
      <c r="I1537" s="105">
        <v>2.5048000000000001E-5</v>
      </c>
    </row>
    <row r="1538" spans="1:9">
      <c r="A1538" s="104" t="s">
        <v>17</v>
      </c>
      <c r="B1538" s="104">
        <v>128</v>
      </c>
      <c r="C1538" s="104">
        <v>18.100000000000001</v>
      </c>
      <c r="D1538" s="104">
        <v>34.218000000000004</v>
      </c>
      <c r="E1538" s="104">
        <v>26.5716</v>
      </c>
      <c r="F1538" s="104">
        <v>34.793199999999999</v>
      </c>
      <c r="G1538" s="47">
        <v>22.698</v>
      </c>
      <c r="H1538" s="104">
        <v>-5.5E-2</v>
      </c>
      <c r="I1538" s="105">
        <v>2.5048000000000001E-5</v>
      </c>
    </row>
    <row r="1539" spans="1:9">
      <c r="A1539" s="104" t="s">
        <v>17</v>
      </c>
      <c r="B1539" s="104">
        <v>128</v>
      </c>
      <c r="C1539" s="104">
        <v>18.100000000000001</v>
      </c>
      <c r="D1539" s="104">
        <v>35.219000000000001</v>
      </c>
      <c r="E1539" s="104">
        <v>26.568200000000001</v>
      </c>
      <c r="F1539" s="104">
        <v>34.793399999999998</v>
      </c>
      <c r="G1539" s="47">
        <v>22.699200000000001</v>
      </c>
      <c r="H1539" s="104">
        <v>-5.6300000000000003E-2</v>
      </c>
      <c r="I1539" s="105">
        <v>2.5048000000000001E-5</v>
      </c>
    </row>
    <row r="1540" spans="1:9">
      <c r="A1540" s="104" t="s">
        <v>17</v>
      </c>
      <c r="B1540" s="104">
        <v>128</v>
      </c>
      <c r="C1540" s="104">
        <v>18.100000000000001</v>
      </c>
      <c r="D1540" s="104">
        <v>36.213999999999999</v>
      </c>
      <c r="E1540" s="104">
        <v>26.568300000000001</v>
      </c>
      <c r="F1540" s="104">
        <v>34.792999999999999</v>
      </c>
      <c r="G1540" s="47">
        <v>22.698899999999998</v>
      </c>
      <c r="H1540" s="104">
        <v>-5.6300000000000003E-2</v>
      </c>
      <c r="I1540" s="105">
        <v>2.5048000000000001E-5</v>
      </c>
    </row>
    <row r="1541" spans="1:9">
      <c r="A1541" s="104" t="s">
        <v>17</v>
      </c>
      <c r="B1541" s="104">
        <v>128</v>
      </c>
      <c r="C1541" s="104">
        <v>18.100000000000001</v>
      </c>
      <c r="D1541" s="104">
        <v>37.231000000000002</v>
      </c>
      <c r="E1541" s="104">
        <v>26.565300000000001</v>
      </c>
      <c r="F1541" s="104">
        <v>34.791899999999998</v>
      </c>
      <c r="G1541" s="47">
        <v>22.699000000000002</v>
      </c>
      <c r="H1541" s="104">
        <v>-5.6300000000000003E-2</v>
      </c>
      <c r="I1541" s="105">
        <v>2.5048000000000001E-5</v>
      </c>
    </row>
    <row r="1542" spans="1:9">
      <c r="A1542" s="104" t="s">
        <v>17</v>
      </c>
      <c r="B1542" s="104">
        <v>128</v>
      </c>
      <c r="C1542" s="104">
        <v>18.100000000000001</v>
      </c>
      <c r="D1542" s="104">
        <v>38.24</v>
      </c>
      <c r="E1542" s="104">
        <v>26.565100000000001</v>
      </c>
      <c r="F1542" s="104">
        <v>34.791699999999999</v>
      </c>
      <c r="G1542" s="47">
        <v>22.698899999999998</v>
      </c>
      <c r="H1542" s="104">
        <v>-5.6300000000000003E-2</v>
      </c>
      <c r="I1542" s="105">
        <v>2.5048000000000001E-5</v>
      </c>
    </row>
    <row r="1543" spans="1:9">
      <c r="A1543" s="104" t="s">
        <v>17</v>
      </c>
      <c r="B1543" s="104">
        <v>128</v>
      </c>
      <c r="C1543" s="104">
        <v>18.100000000000001</v>
      </c>
      <c r="D1543" s="104">
        <v>39.244999999999997</v>
      </c>
      <c r="E1543" s="104">
        <v>26.564900000000002</v>
      </c>
      <c r="F1543" s="104">
        <v>34.791400000000003</v>
      </c>
      <c r="G1543" s="47">
        <v>22.698799999999999</v>
      </c>
      <c r="H1543" s="104">
        <v>-5.5199999999999999E-2</v>
      </c>
      <c r="I1543" s="105">
        <v>2.5048000000000001E-5</v>
      </c>
    </row>
    <row r="1544" spans="1:9">
      <c r="A1544" s="104" t="s">
        <v>17</v>
      </c>
      <c r="B1544" s="104">
        <v>128</v>
      </c>
      <c r="C1544" s="104">
        <v>18.100000000000001</v>
      </c>
      <c r="D1544" s="104">
        <v>40.250999999999998</v>
      </c>
      <c r="E1544" s="104">
        <v>26.548500000000001</v>
      </c>
      <c r="F1544" s="104">
        <v>34.790100000000002</v>
      </c>
      <c r="G1544" s="47">
        <v>22.702999999999999</v>
      </c>
      <c r="H1544" s="104">
        <v>-5.6300000000000003E-2</v>
      </c>
      <c r="I1544" s="105">
        <v>2.5048000000000001E-5</v>
      </c>
    </row>
    <row r="1545" spans="1:9">
      <c r="A1545" s="104" t="s">
        <v>17</v>
      </c>
      <c r="B1545" s="104">
        <v>128</v>
      </c>
      <c r="C1545" s="104">
        <v>18.100000000000001</v>
      </c>
      <c r="D1545" s="104">
        <v>41.256999999999998</v>
      </c>
      <c r="E1545" s="104">
        <v>26.51</v>
      </c>
      <c r="F1545" s="104">
        <v>34.7928</v>
      </c>
      <c r="G1545" s="47">
        <v>22.717199999999998</v>
      </c>
      <c r="H1545" s="104">
        <v>-5.6300000000000003E-2</v>
      </c>
      <c r="I1545" s="105">
        <v>2.5048000000000001E-5</v>
      </c>
    </row>
    <row r="1546" spans="1:9">
      <c r="A1546" s="104" t="s">
        <v>17</v>
      </c>
      <c r="B1546" s="104">
        <v>128</v>
      </c>
      <c r="C1546" s="104">
        <v>18.100000000000001</v>
      </c>
      <c r="D1546" s="104">
        <v>42.256999999999998</v>
      </c>
      <c r="E1546" s="104">
        <v>26.4802</v>
      </c>
      <c r="F1546" s="104">
        <v>34.794699999999999</v>
      </c>
      <c r="G1546" s="47">
        <v>22.728000000000002</v>
      </c>
      <c r="H1546" s="104">
        <v>-5.5199999999999999E-2</v>
      </c>
      <c r="I1546" s="105">
        <v>2.5048000000000001E-5</v>
      </c>
    </row>
    <row r="1547" spans="1:9">
      <c r="A1547" s="104" t="s">
        <v>17</v>
      </c>
      <c r="B1547" s="104">
        <v>128</v>
      </c>
      <c r="C1547" s="104">
        <v>18.100000000000001</v>
      </c>
      <c r="D1547" s="104">
        <v>43.27</v>
      </c>
      <c r="E1547" s="104">
        <v>26.463100000000001</v>
      </c>
      <c r="F1547" s="104">
        <v>34.794699999999999</v>
      </c>
      <c r="G1547" s="47">
        <v>22.7334</v>
      </c>
      <c r="H1547" s="104">
        <v>-5.6300000000000003E-2</v>
      </c>
      <c r="I1547" s="105">
        <v>2.5048000000000001E-5</v>
      </c>
    </row>
    <row r="1548" spans="1:9">
      <c r="A1548" s="104" t="s">
        <v>17</v>
      </c>
      <c r="B1548" s="104">
        <v>128</v>
      </c>
      <c r="C1548" s="104">
        <v>18.100000000000001</v>
      </c>
      <c r="D1548" s="104">
        <v>44.276000000000003</v>
      </c>
      <c r="E1548" s="104">
        <v>26.434999999999999</v>
      </c>
      <c r="F1548" s="104">
        <v>34.794199999999996</v>
      </c>
      <c r="G1548" s="47">
        <v>22.741800000000001</v>
      </c>
      <c r="H1548" s="104">
        <v>-5.6300000000000003E-2</v>
      </c>
      <c r="I1548" s="105">
        <v>2.5048000000000001E-5</v>
      </c>
    </row>
    <row r="1549" spans="1:9">
      <c r="A1549" s="104" t="s">
        <v>17</v>
      </c>
      <c r="B1549" s="104">
        <v>128</v>
      </c>
      <c r="C1549" s="104">
        <v>18.100000000000001</v>
      </c>
      <c r="D1549" s="104">
        <v>45.283000000000001</v>
      </c>
      <c r="E1549" s="104">
        <v>26.393599999999999</v>
      </c>
      <c r="F1549" s="104">
        <v>34.796300000000002</v>
      </c>
      <c r="G1549" s="47">
        <v>22.756399999999999</v>
      </c>
      <c r="H1549" s="104">
        <v>-5.6300000000000003E-2</v>
      </c>
      <c r="I1549" s="105">
        <v>2.5048000000000001E-5</v>
      </c>
    </row>
    <row r="1550" spans="1:9">
      <c r="A1550" s="104" t="s">
        <v>17</v>
      </c>
      <c r="B1550" s="104">
        <v>128</v>
      </c>
      <c r="C1550" s="104">
        <v>18.100000000000001</v>
      </c>
      <c r="D1550" s="104">
        <v>46.289000000000001</v>
      </c>
      <c r="E1550" s="104">
        <v>26.364999999999998</v>
      </c>
      <c r="F1550" s="104">
        <v>34.796799999999998</v>
      </c>
      <c r="G1550" s="47">
        <v>22.765799999999999</v>
      </c>
      <c r="H1550" s="104">
        <v>-1.72E-2</v>
      </c>
      <c r="I1550" s="105">
        <v>2.5048000000000001E-5</v>
      </c>
    </row>
    <row r="1551" spans="1:9">
      <c r="A1551" s="104" t="s">
        <v>17</v>
      </c>
      <c r="B1551" s="104">
        <v>128</v>
      </c>
      <c r="C1551" s="104">
        <v>18.100000000000001</v>
      </c>
      <c r="D1551" s="104">
        <v>47.295999999999999</v>
      </c>
      <c r="E1551" s="104">
        <v>26.2713</v>
      </c>
      <c r="F1551" s="104">
        <v>34.802399999999999</v>
      </c>
      <c r="G1551" s="47">
        <v>22.799399999999999</v>
      </c>
      <c r="H1551" s="104">
        <v>-6.7999999999999996E-3</v>
      </c>
      <c r="I1551" s="105">
        <v>2.5048000000000001E-5</v>
      </c>
    </row>
    <row r="1552" spans="1:9">
      <c r="A1552" s="104" t="s">
        <v>17</v>
      </c>
      <c r="B1552" s="104">
        <v>128</v>
      </c>
      <c r="C1552" s="104">
        <v>18.100000000000001</v>
      </c>
      <c r="D1552" s="104">
        <v>48.302999999999997</v>
      </c>
      <c r="E1552" s="104">
        <v>26.214500000000001</v>
      </c>
      <c r="F1552" s="104">
        <v>34.805</v>
      </c>
      <c r="G1552" s="47">
        <v>22.819299999999998</v>
      </c>
      <c r="H1552" s="104">
        <v>-5.8999999999999999E-3</v>
      </c>
      <c r="I1552" s="105">
        <v>2.5048000000000001E-5</v>
      </c>
    </row>
    <row r="1553" spans="1:9">
      <c r="A1553" s="104" t="s">
        <v>17</v>
      </c>
      <c r="B1553" s="104">
        <v>128</v>
      </c>
      <c r="C1553" s="104">
        <v>18.100000000000001</v>
      </c>
      <c r="D1553" s="104">
        <v>49.307000000000002</v>
      </c>
      <c r="E1553" s="104">
        <v>26.176600000000001</v>
      </c>
      <c r="F1553" s="104">
        <v>34.8063</v>
      </c>
      <c r="G1553" s="47">
        <v>22.832100000000001</v>
      </c>
      <c r="H1553" s="104">
        <v>-3.5000000000000001E-3</v>
      </c>
      <c r="I1553" s="105">
        <v>2.5048000000000001E-5</v>
      </c>
    </row>
    <row r="1554" spans="1:9">
      <c r="A1554" s="104" t="s">
        <v>17</v>
      </c>
      <c r="B1554" s="104">
        <v>128</v>
      </c>
      <c r="C1554" s="104">
        <v>18.100000000000001</v>
      </c>
      <c r="D1554" s="104">
        <v>50.313000000000002</v>
      </c>
      <c r="E1554" s="104">
        <v>26.139600000000002</v>
      </c>
      <c r="F1554" s="104">
        <v>34.805799999999998</v>
      </c>
      <c r="G1554" s="47">
        <v>22.843299999999999</v>
      </c>
      <c r="H1554" s="104">
        <v>-5.2900000000000003E-2</v>
      </c>
      <c r="I1554" s="105">
        <v>2.5048000000000001E-5</v>
      </c>
    </row>
    <row r="1555" spans="1:9">
      <c r="A1555" s="104" t="s">
        <v>17</v>
      </c>
      <c r="B1555" s="104">
        <v>128</v>
      </c>
      <c r="C1555" s="104">
        <v>18.100000000000001</v>
      </c>
      <c r="D1555" s="104">
        <v>51.316000000000003</v>
      </c>
      <c r="E1555" s="104">
        <v>26.100899999999999</v>
      </c>
      <c r="F1555" s="104">
        <v>34.807200000000002</v>
      </c>
      <c r="G1555" s="47">
        <v>22.856400000000001</v>
      </c>
      <c r="H1555" s="104">
        <v>-4.9599999999999998E-2</v>
      </c>
      <c r="I1555" s="105">
        <v>2.5048000000000001E-5</v>
      </c>
    </row>
    <row r="1556" spans="1:9">
      <c r="A1556" s="104" t="s">
        <v>17</v>
      </c>
      <c r="B1556" s="104">
        <v>128</v>
      </c>
      <c r="C1556" s="104">
        <v>18.100000000000001</v>
      </c>
      <c r="D1556" s="104">
        <v>52.329000000000001</v>
      </c>
      <c r="E1556" s="104">
        <v>26.081499999999998</v>
      </c>
      <c r="F1556" s="104">
        <v>34.807200000000002</v>
      </c>
      <c r="G1556" s="47">
        <v>22.862500000000001</v>
      </c>
      <c r="H1556" s="104">
        <v>-6.1000000000000004E-3</v>
      </c>
      <c r="I1556" s="105">
        <v>2.5048000000000001E-5</v>
      </c>
    </row>
    <row r="1557" spans="1:9">
      <c r="A1557" s="104" t="s">
        <v>17</v>
      </c>
      <c r="B1557" s="104">
        <v>128</v>
      </c>
      <c r="C1557" s="104">
        <v>18.100000000000001</v>
      </c>
      <c r="D1557" s="104">
        <v>53.332999999999998</v>
      </c>
      <c r="E1557" s="104">
        <v>26.053599999999999</v>
      </c>
      <c r="F1557" s="104">
        <v>34.807000000000002</v>
      </c>
      <c r="G1557" s="47">
        <v>22.870999999999999</v>
      </c>
      <c r="H1557" s="104">
        <v>-1.18E-2</v>
      </c>
      <c r="I1557" s="105">
        <v>2.5048000000000001E-5</v>
      </c>
    </row>
    <row r="1558" spans="1:9">
      <c r="A1558" s="104" t="s">
        <v>17</v>
      </c>
      <c r="B1558" s="104">
        <v>128</v>
      </c>
      <c r="C1558" s="104">
        <v>18.100000000000001</v>
      </c>
      <c r="D1558" s="104">
        <v>54.34</v>
      </c>
      <c r="E1558" s="104">
        <v>25.9923</v>
      </c>
      <c r="F1558" s="104">
        <v>34.805599999999998</v>
      </c>
      <c r="G1558" s="47">
        <v>22.889099999999999</v>
      </c>
      <c r="H1558" s="104">
        <v>-5.3E-3</v>
      </c>
      <c r="I1558" s="105">
        <v>2.5048000000000001E-5</v>
      </c>
    </row>
    <row r="1559" spans="1:9">
      <c r="A1559" s="104" t="s">
        <v>17</v>
      </c>
      <c r="B1559" s="104">
        <v>128</v>
      </c>
      <c r="C1559" s="104">
        <v>18.100000000000001</v>
      </c>
      <c r="D1559" s="104">
        <v>55.345999999999997</v>
      </c>
      <c r="E1559" s="104">
        <v>25.926400000000001</v>
      </c>
      <c r="F1559" s="104">
        <v>34.808</v>
      </c>
      <c r="G1559" s="47">
        <v>22.9114</v>
      </c>
      <c r="H1559" s="104">
        <v>-5.1000000000000004E-3</v>
      </c>
      <c r="I1559" s="105">
        <v>2.5048000000000001E-5</v>
      </c>
    </row>
    <row r="1560" spans="1:9">
      <c r="A1560" s="104" t="s">
        <v>17</v>
      </c>
      <c r="B1560" s="104">
        <v>128</v>
      </c>
      <c r="C1560" s="104">
        <v>18.100000000000001</v>
      </c>
      <c r="D1560" s="104">
        <v>56.354999999999997</v>
      </c>
      <c r="E1560" s="104">
        <v>25.863600000000002</v>
      </c>
      <c r="F1560" s="104">
        <v>34.806600000000003</v>
      </c>
      <c r="G1560" s="47">
        <v>22.9298</v>
      </c>
      <c r="H1560" s="104">
        <v>-8.8000000000000005E-3</v>
      </c>
      <c r="I1560" s="105">
        <v>2.5048000000000001E-5</v>
      </c>
    </row>
    <row r="1561" spans="1:9">
      <c r="A1561" s="104" t="s">
        <v>17</v>
      </c>
      <c r="B1561" s="104">
        <v>128</v>
      </c>
      <c r="C1561" s="104">
        <v>18.100000000000001</v>
      </c>
      <c r="D1561" s="104">
        <v>57.360999999999997</v>
      </c>
      <c r="E1561" s="104">
        <v>25.773399999999999</v>
      </c>
      <c r="F1561" s="104">
        <v>34.810099999999998</v>
      </c>
      <c r="G1561" s="47">
        <v>22.9605</v>
      </c>
      <c r="H1561" s="104">
        <v>-8.2000000000000007E-3</v>
      </c>
      <c r="I1561" s="105">
        <v>2.5048000000000001E-5</v>
      </c>
    </row>
    <row r="1562" spans="1:9">
      <c r="A1562" s="104" t="s">
        <v>17</v>
      </c>
      <c r="B1562" s="104">
        <v>128</v>
      </c>
      <c r="C1562" s="104">
        <v>18.100000000000001</v>
      </c>
      <c r="D1562" s="104">
        <v>58.365000000000002</v>
      </c>
      <c r="E1562" s="104">
        <v>25.754100000000001</v>
      </c>
      <c r="F1562" s="104">
        <v>34.81</v>
      </c>
      <c r="G1562" s="47">
        <v>22.9664</v>
      </c>
      <c r="H1562" s="104">
        <v>-6.6E-3</v>
      </c>
      <c r="I1562" s="105">
        <v>2.5048000000000001E-5</v>
      </c>
    </row>
    <row r="1563" spans="1:9">
      <c r="A1563" s="104" t="s">
        <v>17</v>
      </c>
      <c r="B1563" s="104">
        <v>128</v>
      </c>
      <c r="C1563" s="104">
        <v>18.100000000000001</v>
      </c>
      <c r="D1563" s="104">
        <v>59.371000000000002</v>
      </c>
      <c r="E1563" s="104">
        <v>25.721499999999999</v>
      </c>
      <c r="F1563" s="104">
        <v>34.808799999999998</v>
      </c>
      <c r="G1563" s="47">
        <v>22.9756</v>
      </c>
      <c r="H1563" s="104">
        <v>-1.06E-2</v>
      </c>
      <c r="I1563" s="105">
        <v>2.5048000000000001E-5</v>
      </c>
    </row>
    <row r="1564" spans="1:9">
      <c r="A1564" s="104" t="s">
        <v>17</v>
      </c>
      <c r="B1564" s="104">
        <v>128</v>
      </c>
      <c r="C1564" s="104">
        <v>18.100000000000001</v>
      </c>
      <c r="D1564" s="104">
        <v>60.377000000000002</v>
      </c>
      <c r="E1564" s="104">
        <v>25.657399999999999</v>
      </c>
      <c r="F1564" s="104">
        <v>34.808999999999997</v>
      </c>
      <c r="G1564" s="47">
        <v>22.9955</v>
      </c>
      <c r="H1564" s="104">
        <v>-1.6999999999999999E-3</v>
      </c>
      <c r="I1564" s="105">
        <v>2.5048000000000001E-5</v>
      </c>
    </row>
    <row r="1565" spans="1:9">
      <c r="A1565" s="104" t="s">
        <v>17</v>
      </c>
      <c r="B1565" s="104">
        <v>128</v>
      </c>
      <c r="C1565" s="104">
        <v>18.100000000000001</v>
      </c>
      <c r="D1565" s="104">
        <v>61.386000000000003</v>
      </c>
      <c r="E1565" s="104">
        <v>25.629000000000001</v>
      </c>
      <c r="F1565" s="104">
        <v>34.809199999999997</v>
      </c>
      <c r="G1565" s="47">
        <v>23.0044</v>
      </c>
      <c r="H1565" s="104">
        <v>2.1000000000000001E-2</v>
      </c>
      <c r="I1565" s="105">
        <v>2.5048000000000001E-5</v>
      </c>
    </row>
    <row r="1566" spans="1:9">
      <c r="A1566" s="104" t="s">
        <v>17</v>
      </c>
      <c r="B1566" s="104">
        <v>128</v>
      </c>
      <c r="C1566" s="104">
        <v>18.100000000000001</v>
      </c>
      <c r="D1566" s="104">
        <v>62.386000000000003</v>
      </c>
      <c r="E1566" s="104">
        <v>25.610900000000001</v>
      </c>
      <c r="F1566" s="104">
        <v>34.808199999999999</v>
      </c>
      <c r="G1566" s="47">
        <v>23.0092</v>
      </c>
      <c r="H1566" s="104">
        <v>-1.6999999999999999E-3</v>
      </c>
      <c r="I1566" s="105">
        <v>2.5048000000000001E-5</v>
      </c>
    </row>
    <row r="1567" spans="1:9">
      <c r="A1567" s="104" t="s">
        <v>17</v>
      </c>
      <c r="B1567" s="104">
        <v>128</v>
      </c>
      <c r="C1567" s="104">
        <v>18.100000000000001</v>
      </c>
      <c r="D1567" s="104">
        <v>63.4</v>
      </c>
      <c r="E1567" s="104">
        <v>25.5776</v>
      </c>
      <c r="F1567" s="104">
        <v>34.8078</v>
      </c>
      <c r="G1567" s="47">
        <v>23.019200000000001</v>
      </c>
      <c r="H1567" s="104">
        <v>-3.8999999999999998E-3</v>
      </c>
      <c r="I1567" s="105">
        <v>2.5048000000000001E-5</v>
      </c>
    </row>
    <row r="1568" spans="1:9">
      <c r="A1568" s="104" t="s">
        <v>17</v>
      </c>
      <c r="B1568" s="104">
        <v>128</v>
      </c>
      <c r="C1568" s="104">
        <v>18.100000000000001</v>
      </c>
      <c r="D1568" s="104">
        <v>64.406999999999996</v>
      </c>
      <c r="E1568" s="104">
        <v>25.517199999999999</v>
      </c>
      <c r="F1568" s="104">
        <v>34.807000000000002</v>
      </c>
      <c r="G1568" s="47">
        <v>23.037199999999999</v>
      </c>
      <c r="H1568" s="104">
        <v>-3.7000000000000002E-3</v>
      </c>
      <c r="I1568" s="105">
        <v>2.5048000000000001E-5</v>
      </c>
    </row>
    <row r="1569" spans="1:9">
      <c r="A1569" s="104" t="s">
        <v>17</v>
      </c>
      <c r="B1569" s="104">
        <v>128</v>
      </c>
      <c r="C1569" s="104">
        <v>18.100000000000001</v>
      </c>
      <c r="D1569" s="104">
        <v>65.415000000000006</v>
      </c>
      <c r="E1569" s="104">
        <v>25.467300000000002</v>
      </c>
      <c r="F1569" s="104">
        <v>34.808100000000003</v>
      </c>
      <c r="G1569" s="47">
        <v>23.0534</v>
      </c>
      <c r="H1569" s="104">
        <v>1E-4</v>
      </c>
      <c r="I1569" s="105">
        <v>2.5048000000000001E-5</v>
      </c>
    </row>
    <row r="1570" spans="1:9">
      <c r="A1570" s="104" t="s">
        <v>17</v>
      </c>
      <c r="B1570" s="104">
        <v>128</v>
      </c>
      <c r="C1570" s="104">
        <v>18.100000000000001</v>
      </c>
      <c r="D1570" s="104">
        <v>66.418000000000006</v>
      </c>
      <c r="E1570" s="104">
        <v>25.423300000000001</v>
      </c>
      <c r="F1570" s="104">
        <v>34.810600000000001</v>
      </c>
      <c r="G1570" s="47">
        <v>23.0688</v>
      </c>
      <c r="H1570" s="104">
        <v>-8.0000000000000004E-4</v>
      </c>
      <c r="I1570" s="105">
        <v>2.5048000000000001E-5</v>
      </c>
    </row>
    <row r="1571" spans="1:9">
      <c r="A1571" s="104" t="s">
        <v>17</v>
      </c>
      <c r="B1571" s="104">
        <v>128</v>
      </c>
      <c r="C1571" s="104">
        <v>18.100000000000001</v>
      </c>
      <c r="D1571" s="104">
        <v>67.424000000000007</v>
      </c>
      <c r="E1571" s="104">
        <v>25.362300000000001</v>
      </c>
      <c r="F1571" s="104">
        <v>34.813299999999998</v>
      </c>
      <c r="G1571" s="47">
        <v>23.089600000000001</v>
      </c>
      <c r="H1571" s="104">
        <v>6.9999999999999999E-4</v>
      </c>
      <c r="I1571" s="105">
        <v>2.5048000000000001E-5</v>
      </c>
    </row>
    <row r="1572" spans="1:9">
      <c r="A1572" s="104" t="s">
        <v>17</v>
      </c>
      <c r="B1572" s="104">
        <v>128</v>
      </c>
      <c r="C1572" s="104">
        <v>18.100000000000001</v>
      </c>
      <c r="D1572" s="104">
        <v>68.427000000000007</v>
      </c>
      <c r="E1572" s="104">
        <v>25.3294</v>
      </c>
      <c r="F1572" s="104">
        <v>34.816699999999997</v>
      </c>
      <c r="G1572" s="47">
        <v>23.1022</v>
      </c>
      <c r="H1572" s="104">
        <v>-5.4000000000000003E-3</v>
      </c>
      <c r="I1572" s="105">
        <v>2.5048000000000001E-5</v>
      </c>
    </row>
    <row r="1573" spans="1:9">
      <c r="A1573" s="104" t="s">
        <v>17</v>
      </c>
      <c r="B1573" s="104">
        <v>128</v>
      </c>
      <c r="C1573" s="104">
        <v>18.100000000000001</v>
      </c>
      <c r="D1573" s="104">
        <v>69.432000000000002</v>
      </c>
      <c r="E1573" s="104">
        <v>25.322700000000001</v>
      </c>
      <c r="F1573" s="104">
        <v>34.817300000000003</v>
      </c>
      <c r="G1573" s="47">
        <v>23.104700000000001</v>
      </c>
      <c r="H1573" s="104">
        <v>-4.3E-3</v>
      </c>
      <c r="I1573" s="105">
        <v>2.5048000000000001E-5</v>
      </c>
    </row>
    <row r="1574" spans="1:9">
      <c r="A1574" s="104" t="s">
        <v>17</v>
      </c>
      <c r="B1574" s="104">
        <v>128</v>
      </c>
      <c r="C1574" s="104">
        <v>18.100000000000001</v>
      </c>
      <c r="D1574" s="104">
        <v>70.445999999999998</v>
      </c>
      <c r="E1574" s="104">
        <v>25.316400000000002</v>
      </c>
      <c r="F1574" s="104">
        <v>34.817799999999998</v>
      </c>
      <c r="G1574" s="47">
        <v>23.106999999999999</v>
      </c>
      <c r="H1574" s="104">
        <v>-5.9999999999999995E-4</v>
      </c>
      <c r="I1574" s="105">
        <v>2.5048000000000001E-5</v>
      </c>
    </row>
    <row r="1575" spans="1:9">
      <c r="A1575" s="104" t="s">
        <v>17</v>
      </c>
      <c r="B1575" s="104">
        <v>128</v>
      </c>
      <c r="C1575" s="104">
        <v>18.100000000000001</v>
      </c>
      <c r="D1575" s="104">
        <v>71.454999999999998</v>
      </c>
      <c r="E1575" s="104">
        <v>25.3109</v>
      </c>
      <c r="F1575" s="104">
        <v>34.819000000000003</v>
      </c>
      <c r="G1575" s="47">
        <v>23.1096</v>
      </c>
      <c r="H1575" s="104">
        <v>2.4899999999999999E-2</v>
      </c>
      <c r="I1575" s="105">
        <v>2.5048000000000001E-5</v>
      </c>
    </row>
    <row r="1576" spans="1:9">
      <c r="A1576" s="104" t="s">
        <v>17</v>
      </c>
      <c r="B1576" s="104">
        <v>128</v>
      </c>
      <c r="C1576" s="104">
        <v>18.100000000000001</v>
      </c>
      <c r="D1576" s="104">
        <v>72.459000000000003</v>
      </c>
      <c r="E1576" s="104">
        <v>25.310600000000001</v>
      </c>
      <c r="F1576" s="104">
        <v>34.819000000000003</v>
      </c>
      <c r="G1576" s="47">
        <v>23.1097</v>
      </c>
      <c r="H1576" s="104">
        <v>3.39E-2</v>
      </c>
      <c r="I1576" s="105">
        <v>2.5048000000000001E-5</v>
      </c>
    </row>
    <row r="1577" spans="1:9">
      <c r="A1577" s="104" t="s">
        <v>17</v>
      </c>
      <c r="B1577" s="104">
        <v>128</v>
      </c>
      <c r="C1577" s="104">
        <v>18.100000000000001</v>
      </c>
      <c r="D1577" s="104">
        <v>73.462999999999994</v>
      </c>
      <c r="E1577" s="104">
        <v>25.308399999999999</v>
      </c>
      <c r="F1577" s="104">
        <v>34.818600000000004</v>
      </c>
      <c r="G1577" s="47">
        <v>23.110099999999999</v>
      </c>
      <c r="H1577" s="104">
        <v>5.4999999999999997E-3</v>
      </c>
      <c r="I1577" s="105">
        <v>2.5048000000000001E-5</v>
      </c>
    </row>
    <row r="1578" spans="1:9">
      <c r="A1578" s="104" t="s">
        <v>17</v>
      </c>
      <c r="B1578" s="104">
        <v>128</v>
      </c>
      <c r="C1578" s="104">
        <v>18.100000000000001</v>
      </c>
      <c r="D1578" s="104">
        <v>74.468000000000004</v>
      </c>
      <c r="E1578" s="104">
        <v>25.2852</v>
      </c>
      <c r="F1578" s="104">
        <v>34.821300000000001</v>
      </c>
      <c r="G1578" s="47">
        <v>23.119199999999999</v>
      </c>
      <c r="H1578" s="104">
        <v>-7.4999999999999997E-3</v>
      </c>
      <c r="I1578" s="105">
        <v>2.5048000000000001E-5</v>
      </c>
    </row>
    <row r="1579" spans="1:9">
      <c r="A1579" s="104" t="s">
        <v>17</v>
      </c>
      <c r="B1579" s="104">
        <v>128</v>
      </c>
      <c r="C1579" s="104">
        <v>18.100000000000001</v>
      </c>
      <c r="D1579" s="104">
        <v>75.477999999999994</v>
      </c>
      <c r="E1579" s="104">
        <v>25.271699999999999</v>
      </c>
      <c r="F1579" s="104">
        <v>34.822899999999997</v>
      </c>
      <c r="G1579" s="47">
        <v>23.124600000000001</v>
      </c>
      <c r="H1579" s="104">
        <v>-3.8E-3</v>
      </c>
      <c r="I1579" s="105">
        <v>2.5048000000000001E-5</v>
      </c>
    </row>
    <row r="1580" spans="1:9">
      <c r="A1580" s="104" t="s">
        <v>17</v>
      </c>
      <c r="B1580" s="104">
        <v>128</v>
      </c>
      <c r="C1580" s="104">
        <v>18.100000000000001</v>
      </c>
      <c r="D1580" s="104">
        <v>76.484999999999999</v>
      </c>
      <c r="E1580" s="104">
        <v>25.251100000000001</v>
      </c>
      <c r="F1580" s="104">
        <v>34.825000000000003</v>
      </c>
      <c r="G1580" s="47">
        <v>23.1325</v>
      </c>
      <c r="H1580" s="104">
        <v>-2.9999999999999997E-4</v>
      </c>
      <c r="I1580" s="105">
        <v>2.5048000000000001E-5</v>
      </c>
    </row>
    <row r="1581" spans="1:9">
      <c r="A1581" s="104" t="s">
        <v>17</v>
      </c>
      <c r="B1581" s="104">
        <v>128</v>
      </c>
      <c r="C1581" s="104">
        <v>18.100000000000001</v>
      </c>
      <c r="D1581" s="104">
        <v>77.484999999999999</v>
      </c>
      <c r="E1581" s="104">
        <v>25.140499999999999</v>
      </c>
      <c r="F1581" s="104">
        <v>34.829300000000003</v>
      </c>
      <c r="G1581" s="47">
        <v>23.169499999999999</v>
      </c>
      <c r="H1581" s="104">
        <v>2.3900000000000001E-2</v>
      </c>
      <c r="I1581" s="105">
        <v>2.5048000000000001E-5</v>
      </c>
    </row>
    <row r="1582" spans="1:9">
      <c r="A1582" s="104" t="s">
        <v>17</v>
      </c>
      <c r="B1582" s="104">
        <v>128</v>
      </c>
      <c r="C1582" s="104">
        <v>18.100000000000001</v>
      </c>
      <c r="D1582" s="104">
        <v>78.495999999999995</v>
      </c>
      <c r="E1582" s="104">
        <v>25.0352</v>
      </c>
      <c r="F1582" s="104">
        <v>34.844000000000001</v>
      </c>
      <c r="G1582" s="47">
        <v>23.212599999999998</v>
      </c>
      <c r="H1582" s="104">
        <v>9.9000000000000008E-3</v>
      </c>
      <c r="I1582" s="105">
        <v>2.5048000000000001E-5</v>
      </c>
    </row>
    <row r="1583" spans="1:9">
      <c r="A1583" s="104" t="s">
        <v>17</v>
      </c>
      <c r="B1583" s="104">
        <v>128</v>
      </c>
      <c r="C1583" s="104">
        <v>18.100000000000001</v>
      </c>
      <c r="D1583" s="104">
        <v>79.509</v>
      </c>
      <c r="E1583" s="104">
        <v>24.964300000000001</v>
      </c>
      <c r="F1583" s="104">
        <v>34.847200000000001</v>
      </c>
      <c r="G1583" s="47">
        <v>23.236599999999999</v>
      </c>
      <c r="H1583" s="104">
        <v>3.6799999999999999E-2</v>
      </c>
      <c r="I1583" s="105">
        <v>2.5048000000000001E-5</v>
      </c>
    </row>
    <row r="1584" spans="1:9">
      <c r="A1584" s="104" t="s">
        <v>17</v>
      </c>
      <c r="B1584" s="104">
        <v>128</v>
      </c>
      <c r="C1584" s="104">
        <v>18.100000000000001</v>
      </c>
      <c r="D1584" s="104">
        <v>80.512</v>
      </c>
      <c r="E1584" s="104">
        <v>24.8978</v>
      </c>
      <c r="F1584" s="104">
        <v>34.853900000000003</v>
      </c>
      <c r="G1584" s="47">
        <v>23.261800000000001</v>
      </c>
      <c r="H1584" s="104">
        <v>3.5200000000000002E-2</v>
      </c>
      <c r="I1584" s="105">
        <v>2.5048000000000001E-5</v>
      </c>
    </row>
    <row r="1585" spans="1:9">
      <c r="A1585" s="104" t="s">
        <v>17</v>
      </c>
      <c r="B1585" s="104">
        <v>128</v>
      </c>
      <c r="C1585" s="104">
        <v>18.100000000000001</v>
      </c>
      <c r="D1585" s="104">
        <v>81.516000000000005</v>
      </c>
      <c r="E1585" s="104">
        <v>24.8719</v>
      </c>
      <c r="F1585" s="104">
        <v>34.855899999999998</v>
      </c>
      <c r="G1585" s="47">
        <v>23.2712</v>
      </c>
      <c r="H1585" s="104">
        <v>3.3799999999999997E-2</v>
      </c>
      <c r="I1585" s="105">
        <v>2.5048000000000001E-5</v>
      </c>
    </row>
    <row r="1586" spans="1:9">
      <c r="A1586" s="104" t="s">
        <v>17</v>
      </c>
      <c r="B1586" s="104">
        <v>128</v>
      </c>
      <c r="C1586" s="104">
        <v>18.100000000000001</v>
      </c>
      <c r="D1586" s="104">
        <v>82.516999999999996</v>
      </c>
      <c r="E1586" s="104">
        <v>24.805</v>
      </c>
      <c r="F1586" s="104">
        <v>34.855499999999999</v>
      </c>
      <c r="G1586" s="47">
        <v>23.2912</v>
      </c>
      <c r="H1586" s="104">
        <v>3.39E-2</v>
      </c>
      <c r="I1586" s="105">
        <v>2.5048000000000001E-5</v>
      </c>
    </row>
    <row r="1587" spans="1:9">
      <c r="A1587" s="104" t="s">
        <v>17</v>
      </c>
      <c r="B1587" s="104">
        <v>128</v>
      </c>
      <c r="C1587" s="104">
        <v>18.100000000000001</v>
      </c>
      <c r="D1587" s="104">
        <v>83.525000000000006</v>
      </c>
      <c r="E1587" s="104">
        <v>24.718</v>
      </c>
      <c r="F1587" s="104">
        <v>34.860700000000001</v>
      </c>
      <c r="G1587" s="47">
        <v>23.321300000000001</v>
      </c>
      <c r="H1587" s="104">
        <v>3.5099999999999999E-2</v>
      </c>
      <c r="I1587" s="105">
        <v>2.5048000000000001E-5</v>
      </c>
    </row>
    <row r="1588" spans="1:9">
      <c r="A1588" s="104" t="s">
        <v>17</v>
      </c>
      <c r="B1588" s="104">
        <v>128</v>
      </c>
      <c r="C1588" s="104">
        <v>18.100000000000001</v>
      </c>
      <c r="D1588" s="104">
        <v>84.539000000000001</v>
      </c>
      <c r="E1588" s="104">
        <v>24.663599999999999</v>
      </c>
      <c r="F1588" s="104">
        <v>34.862299999999998</v>
      </c>
      <c r="G1588" s="47">
        <v>23.338899999999999</v>
      </c>
      <c r="H1588" s="104">
        <v>3.5200000000000002E-2</v>
      </c>
      <c r="I1588" s="105">
        <v>2.5048000000000001E-5</v>
      </c>
    </row>
    <row r="1589" spans="1:9">
      <c r="A1589" s="104" t="s">
        <v>17</v>
      </c>
      <c r="B1589" s="104">
        <v>128</v>
      </c>
      <c r="C1589" s="104">
        <v>18.100000000000001</v>
      </c>
      <c r="D1589" s="104">
        <v>85.546000000000006</v>
      </c>
      <c r="E1589" s="104">
        <v>24.604800000000001</v>
      </c>
      <c r="F1589" s="104">
        <v>34.8645</v>
      </c>
      <c r="G1589" s="47">
        <v>23.3583</v>
      </c>
      <c r="H1589" s="104">
        <v>5.9700000000000003E-2</v>
      </c>
      <c r="I1589" s="105">
        <v>2.5048000000000001E-5</v>
      </c>
    </row>
    <row r="1590" spans="1:9">
      <c r="A1590" s="104" t="s">
        <v>17</v>
      </c>
      <c r="B1590" s="104">
        <v>128</v>
      </c>
      <c r="C1590" s="104">
        <v>18.100000000000001</v>
      </c>
      <c r="D1590" s="104">
        <v>86.551000000000002</v>
      </c>
      <c r="E1590" s="104">
        <v>24.569099999999999</v>
      </c>
      <c r="F1590" s="104">
        <v>34.8675</v>
      </c>
      <c r="G1590" s="47">
        <v>23.371300000000002</v>
      </c>
      <c r="H1590" s="104">
        <v>6.6100000000000006E-2</v>
      </c>
      <c r="I1590" s="105">
        <v>2.5048000000000001E-5</v>
      </c>
    </row>
    <row r="1591" spans="1:9">
      <c r="A1591" s="104" t="s">
        <v>17</v>
      </c>
      <c r="B1591" s="104">
        <v>128</v>
      </c>
      <c r="C1591" s="104">
        <v>18.100000000000001</v>
      </c>
      <c r="D1591" s="104">
        <v>87.555000000000007</v>
      </c>
      <c r="E1591" s="104">
        <v>24.530100000000001</v>
      </c>
      <c r="F1591" s="104">
        <v>34.870699999999999</v>
      </c>
      <c r="G1591" s="47">
        <v>23.385400000000001</v>
      </c>
      <c r="H1591" s="104">
        <v>6.5799999999999997E-2</v>
      </c>
      <c r="I1591" s="105">
        <v>2.5048000000000001E-5</v>
      </c>
    </row>
    <row r="1592" spans="1:9">
      <c r="A1592" s="104" t="s">
        <v>17</v>
      </c>
      <c r="B1592" s="104">
        <v>128</v>
      </c>
      <c r="C1592" s="104">
        <v>18.100000000000001</v>
      </c>
      <c r="D1592" s="104">
        <v>88.557000000000002</v>
      </c>
      <c r="E1592" s="104">
        <v>24.514099999999999</v>
      </c>
      <c r="F1592" s="104">
        <v>34.871400000000001</v>
      </c>
      <c r="G1592" s="47">
        <v>23.390799999999999</v>
      </c>
      <c r="H1592" s="104">
        <v>4.7699999999999999E-2</v>
      </c>
      <c r="I1592" s="105">
        <v>2.5048000000000001E-5</v>
      </c>
    </row>
    <row r="1593" spans="1:9">
      <c r="A1593" s="104" t="s">
        <v>17</v>
      </c>
      <c r="B1593" s="104">
        <v>128</v>
      </c>
      <c r="C1593" s="104">
        <v>18.100000000000001</v>
      </c>
      <c r="D1593" s="104">
        <v>89.57</v>
      </c>
      <c r="E1593" s="104">
        <v>24.481100000000001</v>
      </c>
      <c r="F1593" s="104">
        <v>34.873899999999999</v>
      </c>
      <c r="G1593" s="47">
        <v>23.4026</v>
      </c>
      <c r="H1593" s="104">
        <v>5.3699999999999998E-2</v>
      </c>
      <c r="I1593" s="105">
        <v>2.5048000000000001E-5</v>
      </c>
    </row>
    <row r="1594" spans="1:9">
      <c r="A1594" s="104" t="s">
        <v>17</v>
      </c>
      <c r="B1594" s="104">
        <v>128</v>
      </c>
      <c r="C1594" s="104">
        <v>18.100000000000001</v>
      </c>
      <c r="D1594" s="104">
        <v>90.572999999999993</v>
      </c>
      <c r="E1594" s="104">
        <v>24.441800000000001</v>
      </c>
      <c r="F1594" s="104">
        <v>34.876600000000003</v>
      </c>
      <c r="G1594" s="47">
        <v>23.416399999999999</v>
      </c>
      <c r="H1594" s="104">
        <v>6.6299999999999998E-2</v>
      </c>
      <c r="I1594" s="105">
        <v>2.5048000000000001E-5</v>
      </c>
    </row>
    <row r="1595" spans="1:9">
      <c r="A1595" s="104" t="s">
        <v>17</v>
      </c>
      <c r="B1595" s="104">
        <v>128</v>
      </c>
      <c r="C1595" s="104">
        <v>18.100000000000001</v>
      </c>
      <c r="D1595" s="104">
        <v>91.578999999999994</v>
      </c>
      <c r="E1595" s="104">
        <v>24.383900000000001</v>
      </c>
      <c r="F1595" s="104">
        <v>34.880299999999998</v>
      </c>
      <c r="G1595" s="47">
        <v>23.436499999999999</v>
      </c>
      <c r="H1595" s="104">
        <v>9.4500000000000001E-2</v>
      </c>
      <c r="I1595" s="105">
        <v>2.5048000000000001E-5</v>
      </c>
    </row>
    <row r="1596" spans="1:9">
      <c r="A1596" s="104" t="s">
        <v>17</v>
      </c>
      <c r="B1596" s="104">
        <v>128</v>
      </c>
      <c r="C1596" s="104">
        <v>18.100000000000001</v>
      </c>
      <c r="D1596" s="104">
        <v>92.587999999999994</v>
      </c>
      <c r="E1596" s="104">
        <v>24.340499999999999</v>
      </c>
      <c r="F1596" s="104">
        <v>34.882199999999997</v>
      </c>
      <c r="G1596" s="47">
        <v>23.450900000000001</v>
      </c>
      <c r="H1596" s="104">
        <v>0.1016</v>
      </c>
      <c r="I1596" s="105">
        <v>2.5048000000000001E-5</v>
      </c>
    </row>
    <row r="1597" spans="1:9">
      <c r="A1597" s="104" t="s">
        <v>17</v>
      </c>
      <c r="B1597" s="104">
        <v>128</v>
      </c>
      <c r="C1597" s="104">
        <v>18.100000000000001</v>
      </c>
      <c r="D1597" s="104">
        <v>93.590999999999994</v>
      </c>
      <c r="E1597" s="104">
        <v>24.319299999999998</v>
      </c>
      <c r="F1597" s="104">
        <v>34.883699999999997</v>
      </c>
      <c r="G1597" s="47">
        <v>23.458400000000001</v>
      </c>
      <c r="H1597" s="104">
        <v>0.1071</v>
      </c>
      <c r="I1597" s="105">
        <v>2.5048000000000001E-5</v>
      </c>
    </row>
    <row r="1598" spans="1:9">
      <c r="A1598" s="104" t="s">
        <v>17</v>
      </c>
      <c r="B1598" s="104">
        <v>128</v>
      </c>
      <c r="C1598" s="104">
        <v>18.100000000000001</v>
      </c>
      <c r="D1598" s="104">
        <v>94.605000000000004</v>
      </c>
      <c r="E1598" s="104">
        <v>24.311699999999998</v>
      </c>
      <c r="F1598" s="104">
        <v>34.883499999999998</v>
      </c>
      <c r="G1598" s="47">
        <v>23.4605</v>
      </c>
      <c r="H1598" s="104">
        <v>0.1008</v>
      </c>
      <c r="I1598" s="105">
        <v>2.5048000000000001E-5</v>
      </c>
    </row>
    <row r="1599" spans="1:9">
      <c r="A1599" s="104" t="s">
        <v>17</v>
      </c>
      <c r="B1599" s="104">
        <v>128</v>
      </c>
      <c r="C1599" s="104">
        <v>18.100000000000001</v>
      </c>
      <c r="D1599" s="104">
        <v>95.613</v>
      </c>
      <c r="E1599" s="104">
        <v>24.3004</v>
      </c>
      <c r="F1599" s="104">
        <v>34.883400000000002</v>
      </c>
      <c r="G1599" s="47">
        <v>23.463799999999999</v>
      </c>
      <c r="H1599" s="104">
        <v>0.12230000000000001</v>
      </c>
      <c r="I1599" s="105">
        <v>2.5048000000000001E-5</v>
      </c>
    </row>
    <row r="1600" spans="1:9">
      <c r="A1600" s="104" t="s">
        <v>17</v>
      </c>
      <c r="B1600" s="104">
        <v>128</v>
      </c>
      <c r="C1600" s="104">
        <v>18.100000000000001</v>
      </c>
      <c r="D1600" s="104">
        <v>96.617999999999995</v>
      </c>
      <c r="E1600" s="104">
        <v>24.289100000000001</v>
      </c>
      <c r="F1600" s="104">
        <v>34.881799999999998</v>
      </c>
      <c r="G1600" s="47">
        <v>23.466000000000001</v>
      </c>
      <c r="H1600" s="104">
        <v>0.1174</v>
      </c>
      <c r="I1600" s="105">
        <v>2.5048000000000001E-5</v>
      </c>
    </row>
    <row r="1601" spans="1:9">
      <c r="A1601" s="104" t="s">
        <v>17</v>
      </c>
      <c r="B1601" s="104">
        <v>128</v>
      </c>
      <c r="C1601" s="104">
        <v>18.100000000000001</v>
      </c>
      <c r="D1601" s="104">
        <v>97.623000000000005</v>
      </c>
      <c r="E1601" s="104">
        <v>24.196200000000001</v>
      </c>
      <c r="F1601" s="104">
        <v>34.880899999999997</v>
      </c>
      <c r="G1601" s="47">
        <v>23.492899999999999</v>
      </c>
      <c r="H1601" s="104">
        <v>0.10630000000000001</v>
      </c>
      <c r="I1601" s="105">
        <v>2.5048000000000001E-5</v>
      </c>
    </row>
    <row r="1602" spans="1:9">
      <c r="A1602" s="104" t="s">
        <v>17</v>
      </c>
      <c r="B1602" s="104">
        <v>128</v>
      </c>
      <c r="C1602" s="104">
        <v>18.100000000000001</v>
      </c>
      <c r="D1602" s="104">
        <v>98.626999999999995</v>
      </c>
      <c r="E1602" s="104">
        <v>24.168299999999999</v>
      </c>
      <c r="F1602" s="104">
        <v>34.883000000000003</v>
      </c>
      <c r="G1602" s="47">
        <v>23.502800000000001</v>
      </c>
      <c r="H1602" s="104">
        <v>0.10390000000000001</v>
      </c>
      <c r="I1602" s="105">
        <v>2.5048000000000001E-5</v>
      </c>
    </row>
    <row r="1603" spans="1:9">
      <c r="A1603" s="104" t="s">
        <v>17</v>
      </c>
      <c r="B1603" s="104">
        <v>128</v>
      </c>
      <c r="C1603" s="104">
        <v>18.100000000000001</v>
      </c>
      <c r="D1603" s="104">
        <v>99.63</v>
      </c>
      <c r="E1603" s="104">
        <v>24.127300000000002</v>
      </c>
      <c r="F1603" s="104">
        <v>34.884</v>
      </c>
      <c r="G1603" s="47">
        <v>23.515799999999999</v>
      </c>
      <c r="H1603" s="104">
        <v>0.1014</v>
      </c>
      <c r="I1603" s="105">
        <v>2.5048000000000001E-5</v>
      </c>
    </row>
    <row r="1604" spans="1:9">
      <c r="A1604" s="104" t="s">
        <v>17</v>
      </c>
      <c r="B1604" s="104">
        <v>128</v>
      </c>
      <c r="C1604" s="104">
        <v>18.100000000000001</v>
      </c>
      <c r="D1604" s="104">
        <v>100.636</v>
      </c>
      <c r="E1604" s="104">
        <v>24.075299999999999</v>
      </c>
      <c r="F1604" s="104">
        <v>34.885800000000003</v>
      </c>
      <c r="G1604" s="47">
        <v>23.532499999999999</v>
      </c>
      <c r="H1604" s="104">
        <v>0.10979999999999999</v>
      </c>
      <c r="I1604" s="105">
        <v>2.5048000000000001E-5</v>
      </c>
    </row>
    <row r="1605" spans="1:9">
      <c r="A1605" s="104" t="s">
        <v>17</v>
      </c>
      <c r="B1605" s="104">
        <v>128</v>
      </c>
      <c r="C1605" s="104">
        <v>18.100000000000001</v>
      </c>
      <c r="D1605" s="104">
        <v>101.649</v>
      </c>
      <c r="E1605" s="104">
        <v>24.032599999999999</v>
      </c>
      <c r="F1605" s="104">
        <v>34.888500000000001</v>
      </c>
      <c r="G1605" s="47">
        <v>23.5473</v>
      </c>
      <c r="H1605" s="104">
        <v>0.1138</v>
      </c>
      <c r="I1605" s="105">
        <v>2.5048000000000001E-5</v>
      </c>
    </row>
    <row r="1606" spans="1:9">
      <c r="A1606" s="104" t="s">
        <v>17</v>
      </c>
      <c r="B1606" s="104">
        <v>128</v>
      </c>
      <c r="C1606" s="104">
        <v>18.100000000000001</v>
      </c>
      <c r="D1606" s="104">
        <v>102.661</v>
      </c>
      <c r="E1606" s="104">
        <v>24.013100000000001</v>
      </c>
      <c r="F1606" s="104">
        <v>34.889299999999999</v>
      </c>
      <c r="G1606" s="47">
        <v>23.553599999999999</v>
      </c>
      <c r="H1606" s="104">
        <v>0.1091</v>
      </c>
      <c r="I1606" s="105">
        <v>2.5048000000000001E-5</v>
      </c>
    </row>
    <row r="1607" spans="1:9">
      <c r="A1607" s="104" t="s">
        <v>17</v>
      </c>
      <c r="B1607" s="104">
        <v>128</v>
      </c>
      <c r="C1607" s="104">
        <v>18.100000000000001</v>
      </c>
      <c r="D1607" s="104">
        <v>103.669</v>
      </c>
      <c r="E1607" s="104">
        <v>23.975200000000001</v>
      </c>
      <c r="F1607" s="104">
        <v>34.8919</v>
      </c>
      <c r="G1607" s="47">
        <v>23.5669</v>
      </c>
      <c r="H1607" s="104">
        <v>0.123</v>
      </c>
      <c r="I1607" s="105">
        <v>2.5048000000000001E-5</v>
      </c>
    </row>
    <row r="1608" spans="1:9">
      <c r="A1608" s="104" t="s">
        <v>17</v>
      </c>
      <c r="B1608" s="104">
        <v>128</v>
      </c>
      <c r="C1608" s="104">
        <v>18.100000000000001</v>
      </c>
      <c r="D1608" s="104">
        <v>104.66500000000001</v>
      </c>
      <c r="E1608" s="104">
        <v>23.914100000000001</v>
      </c>
      <c r="F1608" s="104">
        <v>34.897300000000001</v>
      </c>
      <c r="G1608" s="47">
        <v>23.589099999999998</v>
      </c>
      <c r="H1608" s="104">
        <v>0.1067</v>
      </c>
      <c r="I1608" s="105">
        <v>2.5048000000000001E-5</v>
      </c>
    </row>
    <row r="1609" spans="1:9">
      <c r="A1609" s="104" t="s">
        <v>17</v>
      </c>
      <c r="B1609" s="104">
        <v>128</v>
      </c>
      <c r="C1609" s="104">
        <v>18.100000000000001</v>
      </c>
      <c r="D1609" s="104">
        <v>105.673</v>
      </c>
      <c r="E1609" s="104">
        <v>23.797000000000001</v>
      </c>
      <c r="F1609" s="104">
        <v>34.902999999999999</v>
      </c>
      <c r="G1609" s="47">
        <v>23.6279</v>
      </c>
      <c r="H1609" s="104">
        <v>0.1065</v>
      </c>
      <c r="I1609" s="105">
        <v>2.5048000000000001E-5</v>
      </c>
    </row>
    <row r="1610" spans="1:9">
      <c r="A1610" s="104" t="s">
        <v>17</v>
      </c>
      <c r="B1610" s="104">
        <v>128</v>
      </c>
      <c r="C1610" s="104">
        <v>18.100000000000001</v>
      </c>
      <c r="D1610" s="104">
        <v>106.681</v>
      </c>
      <c r="E1610" s="104">
        <v>23.699400000000001</v>
      </c>
      <c r="F1610" s="104">
        <v>34.914000000000001</v>
      </c>
      <c r="G1610" s="47">
        <v>23.664899999999999</v>
      </c>
      <c r="H1610" s="104">
        <v>0.12089999999999999</v>
      </c>
      <c r="I1610" s="105">
        <v>2.5048000000000001E-5</v>
      </c>
    </row>
    <row r="1611" spans="1:9">
      <c r="A1611" s="104" t="s">
        <v>17</v>
      </c>
      <c r="B1611" s="104">
        <v>128</v>
      </c>
      <c r="C1611" s="104">
        <v>18.100000000000001</v>
      </c>
      <c r="D1611" s="104">
        <v>107.68300000000001</v>
      </c>
      <c r="E1611" s="104">
        <v>23.682200000000002</v>
      </c>
      <c r="F1611" s="104">
        <v>34.914499999999997</v>
      </c>
      <c r="G1611" s="47">
        <v>23.670400000000001</v>
      </c>
      <c r="H1611" s="104">
        <v>0.1497</v>
      </c>
      <c r="I1611" s="105">
        <v>2.5048000000000001E-5</v>
      </c>
    </row>
    <row r="1612" spans="1:9">
      <c r="A1612" s="104" t="s">
        <v>17</v>
      </c>
      <c r="B1612" s="104">
        <v>128</v>
      </c>
      <c r="C1612" s="104">
        <v>18.100000000000001</v>
      </c>
      <c r="D1612" s="104">
        <v>108.694</v>
      </c>
      <c r="E1612" s="104">
        <v>23.66</v>
      </c>
      <c r="F1612" s="104">
        <v>34.915799999999997</v>
      </c>
      <c r="G1612" s="47">
        <v>23.677800000000001</v>
      </c>
      <c r="H1612" s="104">
        <v>0.18260000000000001</v>
      </c>
      <c r="I1612" s="105">
        <v>2.5048000000000001E-5</v>
      </c>
    </row>
    <row r="1613" spans="1:9">
      <c r="A1613" s="104" t="s">
        <v>17</v>
      </c>
      <c r="B1613" s="104">
        <v>128</v>
      </c>
      <c r="C1613" s="104">
        <v>18.100000000000001</v>
      </c>
      <c r="D1613" s="104">
        <v>109.703</v>
      </c>
      <c r="E1613" s="104">
        <v>23.6494</v>
      </c>
      <c r="F1613" s="104">
        <v>34.916499999999999</v>
      </c>
      <c r="G1613" s="47">
        <v>23.6815</v>
      </c>
      <c r="H1613" s="104">
        <v>0.188</v>
      </c>
      <c r="I1613" s="105">
        <v>2.5048000000000001E-5</v>
      </c>
    </row>
    <row r="1614" spans="1:9">
      <c r="A1614" s="104" t="s">
        <v>17</v>
      </c>
      <c r="B1614" s="104">
        <v>128</v>
      </c>
      <c r="C1614" s="104">
        <v>18.100000000000001</v>
      </c>
      <c r="D1614" s="104">
        <v>110.709</v>
      </c>
      <c r="E1614" s="104">
        <v>23.6157</v>
      </c>
      <c r="F1614" s="104">
        <v>34.916899999999998</v>
      </c>
      <c r="G1614" s="47">
        <v>23.691600000000001</v>
      </c>
      <c r="H1614" s="104">
        <v>0.20330000000000001</v>
      </c>
      <c r="I1614" s="105">
        <v>2.5048000000000001E-5</v>
      </c>
    </row>
    <row r="1615" spans="1:9">
      <c r="A1615" s="104" t="s">
        <v>17</v>
      </c>
      <c r="B1615" s="104">
        <v>128</v>
      </c>
      <c r="C1615" s="104">
        <v>18.100000000000001</v>
      </c>
      <c r="D1615" s="104">
        <v>111.717</v>
      </c>
      <c r="E1615" s="104">
        <v>23.492999999999999</v>
      </c>
      <c r="F1615" s="104">
        <v>34.921199999999999</v>
      </c>
      <c r="G1615" s="47">
        <v>23.730799999999999</v>
      </c>
      <c r="H1615" s="104">
        <v>0.21890000000000001</v>
      </c>
      <c r="I1615" s="105">
        <v>2.5048000000000001E-5</v>
      </c>
    </row>
    <row r="1616" spans="1:9">
      <c r="A1616" s="104" t="s">
        <v>17</v>
      </c>
      <c r="B1616" s="104">
        <v>128</v>
      </c>
      <c r="C1616" s="104">
        <v>18.100000000000001</v>
      </c>
      <c r="D1616" s="104">
        <v>112.724</v>
      </c>
      <c r="E1616" s="104">
        <v>23.2059</v>
      </c>
      <c r="F1616" s="104">
        <v>34.952800000000003</v>
      </c>
      <c r="G1616" s="47">
        <v>23.8383</v>
      </c>
      <c r="H1616" s="104">
        <v>0.26790000000000003</v>
      </c>
      <c r="I1616" s="105">
        <v>2.5048000000000001E-5</v>
      </c>
    </row>
    <row r="1617" spans="1:9">
      <c r="A1617" s="104" t="s">
        <v>17</v>
      </c>
      <c r="B1617" s="104">
        <v>128</v>
      </c>
      <c r="C1617" s="104">
        <v>18.100000000000001</v>
      </c>
      <c r="D1617" s="104">
        <v>113.726</v>
      </c>
      <c r="E1617" s="104">
        <v>23.1174</v>
      </c>
      <c r="F1617" s="104">
        <v>34.941099999999999</v>
      </c>
      <c r="G1617" s="47">
        <v>23.8551</v>
      </c>
      <c r="H1617" s="104">
        <v>0.41360000000000002</v>
      </c>
      <c r="I1617" s="105">
        <v>2.5048000000000001E-5</v>
      </c>
    </row>
    <row r="1618" spans="1:9">
      <c r="A1618" s="104" t="s">
        <v>17</v>
      </c>
      <c r="B1618" s="104">
        <v>128</v>
      </c>
      <c r="C1618" s="104">
        <v>18.100000000000001</v>
      </c>
      <c r="D1618" s="104">
        <v>114.73399999999999</v>
      </c>
      <c r="E1618" s="104">
        <v>22.933900000000001</v>
      </c>
      <c r="F1618" s="104">
        <v>34.928400000000003</v>
      </c>
      <c r="G1618" s="47">
        <v>23.898299999999999</v>
      </c>
      <c r="H1618" s="104">
        <v>0.55059999999999998</v>
      </c>
      <c r="I1618" s="105">
        <v>2.5048000000000001E-5</v>
      </c>
    </row>
    <row r="1619" spans="1:9">
      <c r="A1619" s="104" t="s">
        <v>17</v>
      </c>
      <c r="B1619" s="104">
        <v>128</v>
      </c>
      <c r="C1619" s="104">
        <v>18.100000000000001</v>
      </c>
      <c r="D1619" s="104">
        <v>115.741</v>
      </c>
      <c r="E1619" s="104">
        <v>22.822199999999999</v>
      </c>
      <c r="F1619" s="104">
        <v>34.929400000000001</v>
      </c>
      <c r="G1619" s="47">
        <v>23.931100000000001</v>
      </c>
      <c r="H1619" s="104">
        <v>0.56710000000000005</v>
      </c>
      <c r="I1619" s="105">
        <v>2.5048000000000001E-5</v>
      </c>
    </row>
    <row r="1620" spans="1:9">
      <c r="A1620" s="104" t="s">
        <v>17</v>
      </c>
      <c r="B1620" s="104">
        <v>128</v>
      </c>
      <c r="C1620" s="104">
        <v>18.100000000000001</v>
      </c>
      <c r="D1620" s="104">
        <v>116.747</v>
      </c>
      <c r="E1620" s="104">
        <v>22.794499999999999</v>
      </c>
      <c r="F1620" s="104">
        <v>34.926400000000001</v>
      </c>
      <c r="G1620" s="47">
        <v>23.936800000000002</v>
      </c>
      <c r="H1620" s="104">
        <v>0.53420000000000001</v>
      </c>
      <c r="I1620" s="105">
        <v>2.5048000000000001E-5</v>
      </c>
    </row>
    <row r="1621" spans="1:9">
      <c r="A1621" s="104" t="s">
        <v>17</v>
      </c>
      <c r="B1621" s="104">
        <v>128</v>
      </c>
      <c r="C1621" s="104">
        <v>18.100000000000001</v>
      </c>
      <c r="D1621" s="104">
        <v>117.759</v>
      </c>
      <c r="E1621" s="104">
        <v>22.669699999999999</v>
      </c>
      <c r="F1621" s="104">
        <v>34.9238</v>
      </c>
      <c r="G1621" s="47">
        <v>23.970600000000001</v>
      </c>
      <c r="H1621" s="104">
        <v>0.50460000000000005</v>
      </c>
      <c r="I1621" s="105">
        <v>2.5048000000000001E-5</v>
      </c>
    </row>
    <row r="1622" spans="1:9">
      <c r="A1622" s="104" t="s">
        <v>17</v>
      </c>
      <c r="B1622" s="104">
        <v>128</v>
      </c>
      <c r="C1622" s="104">
        <v>18.100000000000001</v>
      </c>
      <c r="D1622" s="104">
        <v>118.762</v>
      </c>
      <c r="E1622" s="104">
        <v>22.587</v>
      </c>
      <c r="F1622" s="104">
        <v>34.934800000000003</v>
      </c>
      <c r="G1622" s="47">
        <v>24.002500000000001</v>
      </c>
      <c r="H1622" s="104">
        <v>0.49780000000000002</v>
      </c>
      <c r="I1622" s="105">
        <v>2.5048000000000001E-5</v>
      </c>
    </row>
    <row r="1623" spans="1:9">
      <c r="A1623" s="104" t="s">
        <v>17</v>
      </c>
      <c r="B1623" s="104">
        <v>128</v>
      </c>
      <c r="C1623" s="104">
        <v>18.100000000000001</v>
      </c>
      <c r="D1623" s="104">
        <v>119.765</v>
      </c>
      <c r="E1623" s="104">
        <v>22.571200000000001</v>
      </c>
      <c r="F1623" s="104">
        <v>34.936500000000002</v>
      </c>
      <c r="G1623" s="47">
        <v>24.008299999999998</v>
      </c>
      <c r="H1623" s="104">
        <v>0.46989999999999998</v>
      </c>
      <c r="I1623" s="105">
        <v>2.5048000000000001E-5</v>
      </c>
    </row>
    <row r="1624" spans="1:9">
      <c r="A1624" s="104" t="s">
        <v>17</v>
      </c>
      <c r="B1624" s="104">
        <v>128</v>
      </c>
      <c r="C1624" s="104">
        <v>18.100000000000001</v>
      </c>
      <c r="D1624" s="104">
        <v>120.774</v>
      </c>
      <c r="E1624" s="104">
        <v>22.564499999999999</v>
      </c>
      <c r="F1624" s="104">
        <v>34.937399999999997</v>
      </c>
      <c r="G1624" s="47">
        <v>24.0108</v>
      </c>
      <c r="H1624" s="104">
        <v>0.49790000000000001</v>
      </c>
      <c r="I1624" s="105">
        <v>2.5048000000000001E-5</v>
      </c>
    </row>
    <row r="1625" spans="1:9">
      <c r="A1625" s="104" t="s">
        <v>17</v>
      </c>
      <c r="B1625" s="104">
        <v>128</v>
      </c>
      <c r="C1625" s="104">
        <v>18.100000000000001</v>
      </c>
      <c r="D1625" s="104">
        <v>121.78700000000001</v>
      </c>
      <c r="E1625" s="104">
        <v>22.537099999999999</v>
      </c>
      <c r="F1625" s="104">
        <v>34.939799999999998</v>
      </c>
      <c r="G1625" s="47">
        <v>24.020499999999998</v>
      </c>
      <c r="H1625" s="104">
        <v>0.54210000000000003</v>
      </c>
      <c r="I1625" s="105">
        <v>2.5048000000000001E-5</v>
      </c>
    </row>
    <row r="1626" spans="1:9">
      <c r="A1626" s="104" t="s">
        <v>17</v>
      </c>
      <c r="B1626" s="104">
        <v>128</v>
      </c>
      <c r="C1626" s="104">
        <v>18.100000000000001</v>
      </c>
      <c r="D1626" s="104">
        <v>122.79300000000001</v>
      </c>
      <c r="E1626" s="104">
        <v>22.510999999999999</v>
      </c>
      <c r="F1626" s="104">
        <v>34.941899999999997</v>
      </c>
      <c r="G1626" s="47">
        <v>24.029499999999999</v>
      </c>
      <c r="H1626" s="104">
        <v>0.48080000000000001</v>
      </c>
      <c r="I1626" s="105">
        <v>2.5048000000000001E-5</v>
      </c>
    </row>
    <row r="1627" spans="1:9">
      <c r="A1627" s="104" t="s">
        <v>17</v>
      </c>
      <c r="B1627" s="104">
        <v>128</v>
      </c>
      <c r="C1627" s="104">
        <v>18.100000000000001</v>
      </c>
      <c r="D1627" s="104">
        <v>123.8</v>
      </c>
      <c r="E1627" s="104">
        <v>22.470800000000001</v>
      </c>
      <c r="F1627" s="104">
        <v>34.943899999999999</v>
      </c>
      <c r="G1627" s="47">
        <v>24.042400000000001</v>
      </c>
      <c r="H1627" s="104">
        <v>0.44059999999999999</v>
      </c>
      <c r="I1627" s="105">
        <v>2.5048000000000001E-5</v>
      </c>
    </row>
    <row r="1628" spans="1:9">
      <c r="A1628" s="104" t="s">
        <v>17</v>
      </c>
      <c r="B1628" s="104">
        <v>128</v>
      </c>
      <c r="C1628" s="104">
        <v>18.100000000000001</v>
      </c>
      <c r="D1628" s="104">
        <v>124.798</v>
      </c>
      <c r="E1628" s="104">
        <v>22.4406</v>
      </c>
      <c r="F1628" s="104">
        <v>34.946800000000003</v>
      </c>
      <c r="G1628" s="47">
        <v>24.0532</v>
      </c>
      <c r="H1628" s="104">
        <v>0.40160000000000001</v>
      </c>
      <c r="I1628" s="105">
        <v>2.5048000000000001E-5</v>
      </c>
    </row>
    <row r="1629" spans="1:9">
      <c r="A1629" s="104" t="s">
        <v>17</v>
      </c>
      <c r="B1629" s="104">
        <v>128</v>
      </c>
      <c r="C1629" s="104">
        <v>18.100000000000001</v>
      </c>
      <c r="D1629" s="104">
        <v>125.803</v>
      </c>
      <c r="E1629" s="104">
        <v>22.404399999999999</v>
      </c>
      <c r="F1629" s="104">
        <v>34.948799999999999</v>
      </c>
      <c r="G1629" s="47">
        <v>24.065000000000001</v>
      </c>
      <c r="H1629" s="104">
        <v>0.378</v>
      </c>
      <c r="I1629" s="105">
        <v>2.5048000000000001E-5</v>
      </c>
    </row>
    <row r="1630" spans="1:9">
      <c r="A1630" s="104" t="s">
        <v>17</v>
      </c>
      <c r="B1630" s="104">
        <v>128</v>
      </c>
      <c r="C1630" s="104">
        <v>18.100000000000001</v>
      </c>
      <c r="D1630" s="104">
        <v>126.815</v>
      </c>
      <c r="E1630" s="104">
        <v>22.328099999999999</v>
      </c>
      <c r="F1630" s="104">
        <v>34.956499999999998</v>
      </c>
      <c r="G1630" s="47">
        <v>24.092400000000001</v>
      </c>
      <c r="H1630" s="104">
        <v>0.4461</v>
      </c>
      <c r="I1630" s="105">
        <v>2.5048000000000001E-5</v>
      </c>
    </row>
    <row r="1631" spans="1:9">
      <c r="A1631" s="104" t="s">
        <v>17</v>
      </c>
      <c r="B1631" s="104">
        <v>128</v>
      </c>
      <c r="C1631" s="104">
        <v>18.100000000000001</v>
      </c>
      <c r="D1631" s="104">
        <v>127.828</v>
      </c>
      <c r="E1631" s="104">
        <v>22.298500000000001</v>
      </c>
      <c r="F1631" s="104">
        <v>34.958100000000002</v>
      </c>
      <c r="G1631" s="47">
        <v>24.102</v>
      </c>
      <c r="H1631" s="104">
        <v>0.49419999999999997</v>
      </c>
      <c r="I1631" s="105">
        <v>2.5048000000000001E-5</v>
      </c>
    </row>
    <row r="1632" spans="1:9">
      <c r="A1632" s="104" t="s">
        <v>17</v>
      </c>
      <c r="B1632" s="104">
        <v>128</v>
      </c>
      <c r="C1632" s="104">
        <v>18.100000000000001</v>
      </c>
      <c r="D1632" s="104">
        <v>128.83600000000001</v>
      </c>
      <c r="E1632" s="104">
        <v>22.2622</v>
      </c>
      <c r="F1632" s="104">
        <v>34.959499999999998</v>
      </c>
      <c r="G1632" s="47">
        <v>24.113299999999999</v>
      </c>
      <c r="H1632" s="104">
        <v>0.43709999999999999</v>
      </c>
      <c r="I1632" s="105">
        <v>2.5048000000000001E-5</v>
      </c>
    </row>
    <row r="1633" spans="1:9">
      <c r="A1633" s="104" t="s">
        <v>17</v>
      </c>
      <c r="B1633" s="104">
        <v>128</v>
      </c>
      <c r="C1633" s="104">
        <v>18.100000000000001</v>
      </c>
      <c r="D1633" s="104">
        <v>129.84200000000001</v>
      </c>
      <c r="E1633" s="104">
        <v>22.227799999999998</v>
      </c>
      <c r="F1633" s="104">
        <v>34.962699999999998</v>
      </c>
      <c r="G1633" s="47">
        <v>24.125399999999999</v>
      </c>
      <c r="H1633" s="104">
        <v>0.3725</v>
      </c>
      <c r="I1633" s="105">
        <v>2.5048000000000001E-5</v>
      </c>
    </row>
    <row r="1634" spans="1:9">
      <c r="A1634" s="104" t="s">
        <v>17</v>
      </c>
      <c r="B1634" s="104">
        <v>128</v>
      </c>
      <c r="C1634" s="104">
        <v>18.100000000000001</v>
      </c>
      <c r="D1634" s="104">
        <v>130.84100000000001</v>
      </c>
      <c r="E1634" s="104">
        <v>22.212399999999999</v>
      </c>
      <c r="F1634" s="104">
        <v>34.964100000000002</v>
      </c>
      <c r="G1634" s="47">
        <v>24.1309</v>
      </c>
      <c r="H1634" s="104">
        <v>0.34749999999999998</v>
      </c>
      <c r="I1634" s="105">
        <v>2.5048000000000001E-5</v>
      </c>
    </row>
    <row r="1635" spans="1:9">
      <c r="A1635" s="104" t="s">
        <v>17</v>
      </c>
      <c r="B1635" s="104">
        <v>128</v>
      </c>
      <c r="C1635" s="104">
        <v>18.100000000000001</v>
      </c>
      <c r="D1635" s="104">
        <v>131.84100000000001</v>
      </c>
      <c r="E1635" s="104">
        <v>22.2089</v>
      </c>
      <c r="F1635" s="104">
        <v>34.964100000000002</v>
      </c>
      <c r="G1635" s="47">
        <v>24.131799999999998</v>
      </c>
      <c r="H1635" s="104">
        <v>0.3276</v>
      </c>
      <c r="I1635" s="105">
        <v>2.5048000000000001E-5</v>
      </c>
    </row>
    <row r="1636" spans="1:9">
      <c r="A1636" s="104" t="s">
        <v>17</v>
      </c>
      <c r="B1636" s="104">
        <v>128</v>
      </c>
      <c r="C1636" s="104">
        <v>18.100000000000001</v>
      </c>
      <c r="D1636" s="104">
        <v>132.85300000000001</v>
      </c>
      <c r="E1636" s="104">
        <v>22.207699999999999</v>
      </c>
      <c r="F1636" s="104">
        <v>34.963500000000003</v>
      </c>
      <c r="G1636" s="47">
        <v>24.131699999999999</v>
      </c>
      <c r="H1636" s="104">
        <v>0.33589999999999998</v>
      </c>
      <c r="I1636" s="105">
        <v>2.5048000000000001E-5</v>
      </c>
    </row>
    <row r="1637" spans="1:9">
      <c r="A1637" s="104" t="s">
        <v>17</v>
      </c>
      <c r="B1637" s="104">
        <v>128</v>
      </c>
      <c r="C1637" s="104">
        <v>18.100000000000001</v>
      </c>
      <c r="D1637" s="104">
        <v>133.86699999999999</v>
      </c>
      <c r="E1637" s="104">
        <v>22.165900000000001</v>
      </c>
      <c r="F1637" s="104">
        <v>34.963799999999999</v>
      </c>
      <c r="G1637" s="47">
        <v>24.143699999999999</v>
      </c>
      <c r="H1637" s="104">
        <v>0.3846</v>
      </c>
      <c r="I1637" s="105">
        <v>2.4493000000000001E-5</v>
      </c>
    </row>
    <row r="1638" spans="1:9">
      <c r="A1638" s="104" t="s">
        <v>17</v>
      </c>
      <c r="B1638" s="104">
        <v>128</v>
      </c>
      <c r="C1638" s="104">
        <v>18.100000000000001</v>
      </c>
      <c r="D1638" s="104">
        <v>134.87700000000001</v>
      </c>
      <c r="E1638" s="104">
        <v>22.0932</v>
      </c>
      <c r="F1638" s="104">
        <v>34.966999999999999</v>
      </c>
      <c r="G1638" s="47">
        <v>24.166599999999999</v>
      </c>
      <c r="H1638" s="104">
        <v>0.4093</v>
      </c>
      <c r="I1638" s="105">
        <v>2.5046E-5</v>
      </c>
    </row>
    <row r="1639" spans="1:9">
      <c r="A1639" s="104" t="s">
        <v>17</v>
      </c>
      <c r="B1639" s="104">
        <v>128</v>
      </c>
      <c r="C1639" s="104">
        <v>18.100000000000001</v>
      </c>
      <c r="D1639" s="104">
        <v>135.88800000000001</v>
      </c>
      <c r="E1639" s="104">
        <v>22.003299999999999</v>
      </c>
      <c r="F1639" s="104">
        <v>34.968400000000003</v>
      </c>
      <c r="G1639" s="47">
        <v>24.192900000000002</v>
      </c>
      <c r="H1639" s="104">
        <v>0.36809999999999998</v>
      </c>
      <c r="I1639" s="105">
        <v>2.5048000000000001E-5</v>
      </c>
    </row>
    <row r="1640" spans="1:9">
      <c r="A1640" s="104" t="s">
        <v>17</v>
      </c>
      <c r="B1640" s="104">
        <v>128</v>
      </c>
      <c r="C1640" s="104">
        <v>18.100000000000001</v>
      </c>
      <c r="D1640" s="104">
        <v>136.88200000000001</v>
      </c>
      <c r="E1640" s="104">
        <v>21.9297</v>
      </c>
      <c r="F1640" s="104">
        <v>34.970500000000001</v>
      </c>
      <c r="G1640" s="47">
        <v>24.2151</v>
      </c>
      <c r="H1640" s="104">
        <v>0.30869999999999997</v>
      </c>
      <c r="I1640" s="105">
        <v>2.5048000000000001E-5</v>
      </c>
    </row>
    <row r="1641" spans="1:9">
      <c r="A1641" s="104" t="s">
        <v>17</v>
      </c>
      <c r="B1641" s="104">
        <v>128</v>
      </c>
      <c r="C1641" s="104">
        <v>18.100000000000001</v>
      </c>
      <c r="D1641" s="104">
        <v>137.88999999999999</v>
      </c>
      <c r="E1641" s="104">
        <v>21.835000000000001</v>
      </c>
      <c r="F1641" s="104">
        <v>34.972900000000003</v>
      </c>
      <c r="G1641" s="47">
        <v>24.243400000000001</v>
      </c>
      <c r="H1641" s="104">
        <v>0.25290000000000001</v>
      </c>
      <c r="I1641" s="105">
        <v>2.5048000000000001E-5</v>
      </c>
    </row>
    <row r="1642" spans="1:9">
      <c r="A1642" s="104" t="s">
        <v>17</v>
      </c>
      <c r="B1642" s="104">
        <v>128</v>
      </c>
      <c r="C1642" s="104">
        <v>18.100000000000001</v>
      </c>
      <c r="D1642" s="104">
        <v>138.892</v>
      </c>
      <c r="E1642" s="104">
        <v>21.790800000000001</v>
      </c>
      <c r="F1642" s="104">
        <v>34.978099999999998</v>
      </c>
      <c r="G1642" s="47">
        <v>24.259599999999999</v>
      </c>
      <c r="H1642" s="104">
        <v>0.245</v>
      </c>
      <c r="I1642" s="105">
        <v>2.5048000000000001E-5</v>
      </c>
    </row>
    <row r="1643" spans="1:9">
      <c r="A1643" s="104" t="s">
        <v>17</v>
      </c>
      <c r="B1643" s="104">
        <v>128</v>
      </c>
      <c r="C1643" s="104">
        <v>18.100000000000001</v>
      </c>
      <c r="D1643" s="104">
        <v>139.899</v>
      </c>
      <c r="E1643" s="104">
        <v>21.719899999999999</v>
      </c>
      <c r="F1643" s="104">
        <v>34.980600000000003</v>
      </c>
      <c r="G1643" s="47">
        <v>24.281300000000002</v>
      </c>
      <c r="H1643" s="104">
        <v>0.26050000000000001</v>
      </c>
      <c r="I1643" s="105">
        <v>2.5048000000000001E-5</v>
      </c>
    </row>
    <row r="1644" spans="1:9">
      <c r="A1644" s="104" t="s">
        <v>17</v>
      </c>
      <c r="B1644" s="104">
        <v>128</v>
      </c>
      <c r="C1644" s="104">
        <v>18.100000000000001</v>
      </c>
      <c r="D1644" s="104">
        <v>140.91200000000001</v>
      </c>
      <c r="E1644" s="104">
        <v>21.574300000000001</v>
      </c>
      <c r="F1644" s="104">
        <v>34.986699999999999</v>
      </c>
      <c r="G1644" s="47">
        <v>24.3263</v>
      </c>
      <c r="H1644" s="104">
        <v>0.2928</v>
      </c>
      <c r="I1644" s="105">
        <v>2.5048000000000001E-5</v>
      </c>
    </row>
    <row r="1645" spans="1:9">
      <c r="A1645" s="104" t="s">
        <v>17</v>
      </c>
      <c r="B1645" s="104">
        <v>128</v>
      </c>
      <c r="C1645" s="104">
        <v>18.100000000000001</v>
      </c>
      <c r="D1645" s="104">
        <v>141.92400000000001</v>
      </c>
      <c r="E1645" s="104">
        <v>21.493099999999998</v>
      </c>
      <c r="F1645" s="104">
        <v>34.990699999999997</v>
      </c>
      <c r="G1645" s="47">
        <v>24.351700000000001</v>
      </c>
      <c r="H1645" s="104">
        <v>0.23469999999999999</v>
      </c>
      <c r="I1645" s="105">
        <v>2.5048000000000001E-5</v>
      </c>
    </row>
    <row r="1646" spans="1:9">
      <c r="A1646" s="104" t="s">
        <v>17</v>
      </c>
      <c r="B1646" s="104">
        <v>128</v>
      </c>
      <c r="C1646" s="104">
        <v>18.100000000000001</v>
      </c>
      <c r="D1646" s="104">
        <v>142.928</v>
      </c>
      <c r="E1646" s="104">
        <v>21.456800000000001</v>
      </c>
      <c r="F1646" s="104">
        <v>34.989699999999999</v>
      </c>
      <c r="G1646" s="47">
        <v>24.360900000000001</v>
      </c>
      <c r="H1646" s="104">
        <v>0.19450000000000001</v>
      </c>
      <c r="I1646" s="105">
        <v>2.5048000000000001E-5</v>
      </c>
    </row>
    <row r="1647" spans="1:9">
      <c r="A1647" s="104" t="s">
        <v>17</v>
      </c>
      <c r="B1647" s="104">
        <v>128</v>
      </c>
      <c r="C1647" s="104">
        <v>18.100000000000001</v>
      </c>
      <c r="D1647" s="104">
        <v>143.93700000000001</v>
      </c>
      <c r="E1647" s="104">
        <v>21.396100000000001</v>
      </c>
      <c r="F1647" s="104">
        <v>34.991700000000002</v>
      </c>
      <c r="G1647" s="47">
        <v>24.379200000000001</v>
      </c>
      <c r="H1647" s="104">
        <v>0.16189999999999999</v>
      </c>
      <c r="I1647" s="105">
        <v>2.5048000000000001E-5</v>
      </c>
    </row>
    <row r="1648" spans="1:9">
      <c r="A1648" s="104" t="s">
        <v>17</v>
      </c>
      <c r="B1648" s="104">
        <v>128</v>
      </c>
      <c r="C1648" s="104">
        <v>18.100000000000001</v>
      </c>
      <c r="D1648" s="104">
        <v>144.94200000000001</v>
      </c>
      <c r="E1648" s="104">
        <v>21.329499999999999</v>
      </c>
      <c r="F1648" s="104">
        <v>34.991700000000002</v>
      </c>
      <c r="G1648" s="47">
        <v>24.397500000000001</v>
      </c>
      <c r="H1648" s="104">
        <v>0.13700000000000001</v>
      </c>
      <c r="I1648" s="105">
        <v>2.5048000000000001E-5</v>
      </c>
    </row>
    <row r="1649" spans="1:9">
      <c r="A1649" s="104" t="s">
        <v>17</v>
      </c>
      <c r="B1649" s="104">
        <v>128</v>
      </c>
      <c r="C1649" s="104">
        <v>18.100000000000001</v>
      </c>
      <c r="D1649" s="104">
        <v>145.946</v>
      </c>
      <c r="E1649" s="104">
        <v>21.293099999999999</v>
      </c>
      <c r="F1649" s="104">
        <v>34.992800000000003</v>
      </c>
      <c r="G1649" s="47">
        <v>24.4084</v>
      </c>
      <c r="H1649" s="104">
        <v>0.12690000000000001</v>
      </c>
      <c r="I1649" s="105">
        <v>2.5048000000000001E-5</v>
      </c>
    </row>
    <row r="1650" spans="1:9">
      <c r="A1650" s="104" t="s">
        <v>17</v>
      </c>
      <c r="B1650" s="104">
        <v>128</v>
      </c>
      <c r="C1650" s="104">
        <v>18.100000000000001</v>
      </c>
      <c r="D1650" s="104">
        <v>146.94999999999999</v>
      </c>
      <c r="E1650" s="104">
        <v>21.266400000000001</v>
      </c>
      <c r="F1650" s="104">
        <v>34.992100000000001</v>
      </c>
      <c r="G1650" s="47">
        <v>24.415099999999999</v>
      </c>
      <c r="H1650" s="104">
        <v>0.1268</v>
      </c>
      <c r="I1650" s="105">
        <v>2.5048000000000001E-5</v>
      </c>
    </row>
    <row r="1651" spans="1:9">
      <c r="A1651" s="104" t="s">
        <v>17</v>
      </c>
      <c r="B1651" s="104">
        <v>128</v>
      </c>
      <c r="C1651" s="104">
        <v>18.100000000000001</v>
      </c>
      <c r="D1651" s="104">
        <v>147.958</v>
      </c>
      <c r="E1651" s="104">
        <v>21.235600000000002</v>
      </c>
      <c r="F1651" s="104">
        <v>34.9923</v>
      </c>
      <c r="G1651" s="47">
        <v>24.4237</v>
      </c>
      <c r="H1651" s="104">
        <v>0.1193</v>
      </c>
      <c r="I1651" s="105">
        <v>2.5048000000000001E-5</v>
      </c>
    </row>
    <row r="1652" spans="1:9">
      <c r="A1652" s="104" t="s">
        <v>17</v>
      </c>
      <c r="B1652" s="104">
        <v>128</v>
      </c>
      <c r="C1652" s="104">
        <v>18.100000000000001</v>
      </c>
      <c r="D1652" s="104">
        <v>148.965</v>
      </c>
      <c r="E1652" s="104">
        <v>21.208300000000001</v>
      </c>
      <c r="F1652" s="104">
        <v>34.992800000000003</v>
      </c>
      <c r="G1652" s="47">
        <v>24.4316</v>
      </c>
      <c r="H1652" s="104">
        <v>0.13039999999999999</v>
      </c>
      <c r="I1652" s="105">
        <v>2.5048000000000001E-5</v>
      </c>
    </row>
    <row r="1653" spans="1:9">
      <c r="A1653" s="104" t="s">
        <v>17</v>
      </c>
      <c r="B1653" s="104">
        <v>128</v>
      </c>
      <c r="C1653" s="104">
        <v>18.100000000000001</v>
      </c>
      <c r="D1653" s="104">
        <v>149.977</v>
      </c>
      <c r="E1653" s="104">
        <v>21.188400000000001</v>
      </c>
      <c r="F1653" s="104">
        <v>34.993400000000001</v>
      </c>
      <c r="G1653" s="47">
        <v>24.4375</v>
      </c>
      <c r="H1653" s="104">
        <v>0.15010000000000001</v>
      </c>
      <c r="I1653" s="105">
        <v>2.5048000000000001E-5</v>
      </c>
    </row>
    <row r="1654" spans="1:9">
      <c r="A1654" s="104" t="s">
        <v>17</v>
      </c>
      <c r="B1654" s="104">
        <v>128</v>
      </c>
      <c r="C1654" s="104">
        <v>18.100000000000001</v>
      </c>
      <c r="D1654" s="104">
        <v>150.983</v>
      </c>
      <c r="E1654" s="104">
        <v>21.186699999999998</v>
      </c>
      <c r="F1654" s="104">
        <v>34.994399999999999</v>
      </c>
      <c r="G1654" s="47">
        <v>24.438800000000001</v>
      </c>
      <c r="H1654" s="104">
        <v>0.1021</v>
      </c>
      <c r="I1654" s="105">
        <v>2.5048000000000001E-5</v>
      </c>
    </row>
    <row r="1655" spans="1:9">
      <c r="A1655" s="104" t="s">
        <v>17</v>
      </c>
      <c r="B1655" s="104">
        <v>128</v>
      </c>
      <c r="C1655" s="104">
        <v>18.100000000000001</v>
      </c>
      <c r="D1655" s="104">
        <v>151.994</v>
      </c>
      <c r="E1655" s="104">
        <v>21.184799999999999</v>
      </c>
      <c r="F1655" s="104">
        <v>34.994900000000001</v>
      </c>
      <c r="G1655" s="47">
        <v>24.439699999999998</v>
      </c>
      <c r="H1655" s="104">
        <v>6.4199999999999993E-2</v>
      </c>
      <c r="I1655" s="105">
        <v>2.5048000000000001E-5</v>
      </c>
    </row>
    <row r="1656" spans="1:9">
      <c r="A1656" s="104" t="s">
        <v>17</v>
      </c>
      <c r="B1656" s="104">
        <v>128</v>
      </c>
      <c r="C1656" s="104">
        <v>18.100000000000001</v>
      </c>
      <c r="D1656" s="104">
        <v>152.99700000000001</v>
      </c>
      <c r="E1656" s="104">
        <v>21.1648</v>
      </c>
      <c r="F1656" s="104">
        <v>34.996699999999997</v>
      </c>
      <c r="G1656" s="47">
        <v>24.4465</v>
      </c>
      <c r="H1656" s="104">
        <v>6.4299999999999996E-2</v>
      </c>
      <c r="I1656" s="105">
        <v>2.5048000000000001E-5</v>
      </c>
    </row>
    <row r="1657" spans="1:9">
      <c r="A1657" s="104" t="s">
        <v>17</v>
      </c>
      <c r="B1657" s="104">
        <v>128</v>
      </c>
      <c r="C1657" s="104">
        <v>18.100000000000001</v>
      </c>
      <c r="D1657" s="104">
        <v>154.00399999999999</v>
      </c>
      <c r="E1657" s="104">
        <v>21.131399999999999</v>
      </c>
      <c r="F1657" s="104">
        <v>35.0002</v>
      </c>
      <c r="G1657" s="47">
        <v>24.458300000000001</v>
      </c>
      <c r="H1657" s="104">
        <v>6.5799999999999997E-2</v>
      </c>
      <c r="I1657" s="105">
        <v>2.5048000000000001E-5</v>
      </c>
    </row>
    <row r="1658" spans="1:9">
      <c r="A1658" s="104" t="s">
        <v>17</v>
      </c>
      <c r="B1658" s="104">
        <v>128</v>
      </c>
      <c r="C1658" s="104">
        <v>18.100000000000001</v>
      </c>
      <c r="D1658" s="104">
        <v>155.00399999999999</v>
      </c>
      <c r="E1658" s="104">
        <v>20.9619</v>
      </c>
      <c r="F1658" s="104">
        <v>34.979700000000001</v>
      </c>
      <c r="G1658" s="47">
        <v>24.488800000000001</v>
      </c>
      <c r="H1658" s="104">
        <v>6.5799999999999997E-2</v>
      </c>
      <c r="I1658" s="105">
        <v>2.5048000000000001E-5</v>
      </c>
    </row>
    <row r="1659" spans="1:9">
      <c r="A1659" s="104" t="s">
        <v>17</v>
      </c>
      <c r="B1659" s="104">
        <v>128</v>
      </c>
      <c r="C1659" s="104">
        <v>18.100000000000001</v>
      </c>
      <c r="D1659" s="104">
        <v>156.01</v>
      </c>
      <c r="E1659" s="104">
        <v>20.630500000000001</v>
      </c>
      <c r="F1659" s="104">
        <v>34.9863</v>
      </c>
      <c r="G1659" s="47">
        <v>24.583400000000001</v>
      </c>
      <c r="H1659" s="104">
        <v>6.5799999999999997E-2</v>
      </c>
      <c r="I1659" s="105">
        <v>2.5048000000000001E-5</v>
      </c>
    </row>
    <row r="1660" spans="1:9">
      <c r="A1660" s="104" t="s">
        <v>17</v>
      </c>
      <c r="B1660" s="104">
        <v>128</v>
      </c>
      <c r="C1660" s="104">
        <v>18.100000000000001</v>
      </c>
      <c r="D1660" s="104">
        <v>157.018</v>
      </c>
      <c r="E1660" s="104">
        <v>20.587499999999999</v>
      </c>
      <c r="F1660" s="104">
        <v>34.9846</v>
      </c>
      <c r="G1660" s="47">
        <v>24.593699999999998</v>
      </c>
      <c r="H1660" s="104">
        <v>6.5799999999999997E-2</v>
      </c>
      <c r="I1660" s="105">
        <v>2.5048000000000001E-5</v>
      </c>
    </row>
    <row r="1661" spans="1:9">
      <c r="A1661" s="104" t="s">
        <v>17</v>
      </c>
      <c r="B1661" s="104">
        <v>128</v>
      </c>
      <c r="C1661" s="104">
        <v>18.100000000000001</v>
      </c>
      <c r="D1661" s="104">
        <v>158.03</v>
      </c>
      <c r="E1661" s="104">
        <v>20.572099999999999</v>
      </c>
      <c r="F1661" s="104">
        <v>34.980499999999999</v>
      </c>
      <c r="G1661" s="47">
        <v>24.5947</v>
      </c>
      <c r="H1661" s="104">
        <v>6.5799999999999997E-2</v>
      </c>
      <c r="I1661" s="105">
        <v>2.5048000000000001E-5</v>
      </c>
    </row>
    <row r="1662" spans="1:9">
      <c r="A1662" s="104" t="s">
        <v>17</v>
      </c>
      <c r="B1662" s="104">
        <v>128</v>
      </c>
      <c r="C1662" s="104">
        <v>18.100000000000001</v>
      </c>
      <c r="D1662" s="104">
        <v>159.042</v>
      </c>
      <c r="E1662" s="104">
        <v>20.547999999999998</v>
      </c>
      <c r="F1662" s="104">
        <v>34.978000000000002</v>
      </c>
      <c r="G1662" s="47">
        <v>24.5992</v>
      </c>
      <c r="H1662" s="104">
        <v>3.04E-2</v>
      </c>
      <c r="I1662" s="105">
        <v>2.5048000000000001E-5</v>
      </c>
    </row>
    <row r="1663" spans="1:9">
      <c r="A1663" s="104" t="s">
        <v>17</v>
      </c>
      <c r="B1663" s="104">
        <v>128</v>
      </c>
      <c r="C1663" s="104">
        <v>18.100000000000001</v>
      </c>
      <c r="D1663" s="104">
        <v>160.047</v>
      </c>
      <c r="E1663" s="104">
        <v>20.498999999999999</v>
      </c>
      <c r="F1663" s="104">
        <v>34.977499999999999</v>
      </c>
      <c r="G1663" s="47">
        <v>24.611999999999998</v>
      </c>
      <c r="H1663" s="104">
        <v>6.9999999999999999E-4</v>
      </c>
      <c r="I1663" s="105">
        <v>2.5048000000000001E-5</v>
      </c>
    </row>
    <row r="1664" spans="1:9">
      <c r="A1664" s="104" t="s">
        <v>17</v>
      </c>
      <c r="B1664" s="104">
        <v>128</v>
      </c>
      <c r="C1664" s="104">
        <v>18.100000000000001</v>
      </c>
      <c r="D1664" s="104">
        <v>161.05099999999999</v>
      </c>
      <c r="E1664" s="104">
        <v>20.474900000000002</v>
      </c>
      <c r="F1664" s="104">
        <v>34.977200000000003</v>
      </c>
      <c r="G1664" s="47">
        <v>24.618200000000002</v>
      </c>
      <c r="H1664" s="104">
        <v>3.2000000000000002E-3</v>
      </c>
      <c r="I1664" s="105">
        <v>2.5048000000000001E-5</v>
      </c>
    </row>
    <row r="1665" spans="1:9">
      <c r="A1665" s="104" t="s">
        <v>17</v>
      </c>
      <c r="B1665" s="104">
        <v>128</v>
      </c>
      <c r="C1665" s="104">
        <v>18.100000000000001</v>
      </c>
      <c r="D1665" s="104">
        <v>162.059</v>
      </c>
      <c r="E1665" s="104">
        <v>20.4404</v>
      </c>
      <c r="F1665" s="104">
        <v>34.975700000000003</v>
      </c>
      <c r="G1665" s="47">
        <v>24.626300000000001</v>
      </c>
      <c r="H1665" s="104">
        <v>1.8E-3</v>
      </c>
      <c r="I1665" s="105">
        <v>2.5048000000000001E-5</v>
      </c>
    </row>
    <row r="1666" spans="1:9">
      <c r="A1666" s="104" t="s">
        <v>17</v>
      </c>
      <c r="B1666" s="104">
        <v>128</v>
      </c>
      <c r="C1666" s="104">
        <v>18.100000000000001</v>
      </c>
      <c r="D1666" s="104">
        <v>163.059</v>
      </c>
      <c r="E1666" s="104">
        <v>20.393000000000001</v>
      </c>
      <c r="F1666" s="104">
        <v>34.975499999999997</v>
      </c>
      <c r="G1666" s="47">
        <v>24.6388</v>
      </c>
      <c r="H1666" s="104">
        <v>4.5999999999999999E-3</v>
      </c>
      <c r="I1666" s="105">
        <v>2.5048000000000001E-5</v>
      </c>
    </row>
    <row r="1667" spans="1:9">
      <c r="A1667" s="104" t="s">
        <v>17</v>
      </c>
      <c r="B1667" s="104">
        <v>128</v>
      </c>
      <c r="C1667" s="104">
        <v>18.100000000000001</v>
      </c>
      <c r="D1667" s="104">
        <v>164.06299999999999</v>
      </c>
      <c r="E1667" s="104">
        <v>20.343399999999999</v>
      </c>
      <c r="F1667" s="104">
        <v>34.974299999999999</v>
      </c>
      <c r="G1667" s="47">
        <v>24.6511</v>
      </c>
      <c r="H1667" s="104">
        <v>-1E-4</v>
      </c>
      <c r="I1667" s="105">
        <v>2.5048000000000001E-5</v>
      </c>
    </row>
    <row r="1668" spans="1:9">
      <c r="A1668" s="104" t="s">
        <v>17</v>
      </c>
      <c r="B1668" s="104">
        <v>128</v>
      </c>
      <c r="C1668" s="104">
        <v>18.100000000000001</v>
      </c>
      <c r="D1668" s="104">
        <v>165.07900000000001</v>
      </c>
      <c r="E1668" s="104">
        <v>20.248999999999999</v>
      </c>
      <c r="F1668" s="104">
        <v>34.970399999999998</v>
      </c>
      <c r="G1668" s="47">
        <v>24.673200000000001</v>
      </c>
      <c r="H1668" s="104">
        <v>2.5000000000000001E-3</v>
      </c>
      <c r="I1668" s="105">
        <v>2.5048000000000001E-5</v>
      </c>
    </row>
    <row r="1669" spans="1:9">
      <c r="A1669" s="104" t="s">
        <v>17</v>
      </c>
      <c r="B1669" s="104">
        <v>128</v>
      </c>
      <c r="C1669" s="104">
        <v>18.100000000000001</v>
      </c>
      <c r="D1669" s="104">
        <v>166.08799999999999</v>
      </c>
      <c r="E1669" s="104">
        <v>20.072800000000001</v>
      </c>
      <c r="F1669" s="104">
        <v>34.965699999999998</v>
      </c>
      <c r="G1669" s="47">
        <v>24.7164</v>
      </c>
      <c r="H1669" s="104">
        <v>3.8E-3</v>
      </c>
      <c r="I1669" s="105">
        <v>2.5048000000000001E-5</v>
      </c>
    </row>
    <row r="1670" spans="1:9">
      <c r="A1670" s="104" t="s">
        <v>17</v>
      </c>
      <c r="B1670" s="104">
        <v>128</v>
      </c>
      <c r="C1670" s="104">
        <v>18.100000000000001</v>
      </c>
      <c r="D1670" s="104">
        <v>167.095</v>
      </c>
      <c r="E1670" s="104">
        <v>19.986699999999999</v>
      </c>
      <c r="F1670" s="104">
        <v>34.9602</v>
      </c>
      <c r="G1670" s="47">
        <v>24.7349</v>
      </c>
      <c r="H1670" s="104">
        <v>2.2000000000000001E-3</v>
      </c>
      <c r="I1670" s="105">
        <v>2.5048000000000001E-5</v>
      </c>
    </row>
    <row r="1671" spans="1:9">
      <c r="A1671" s="104" t="s">
        <v>17</v>
      </c>
      <c r="B1671" s="104">
        <v>128</v>
      </c>
      <c r="C1671" s="104">
        <v>18.100000000000001</v>
      </c>
      <c r="D1671" s="104">
        <v>168.09899999999999</v>
      </c>
      <c r="E1671" s="104">
        <v>19.8797</v>
      </c>
      <c r="F1671" s="104">
        <v>34.957900000000002</v>
      </c>
      <c r="G1671" s="47">
        <v>24.761199999999999</v>
      </c>
      <c r="H1671" s="104">
        <v>-8.5000000000000006E-3</v>
      </c>
      <c r="I1671" s="105">
        <v>2.5048000000000001E-5</v>
      </c>
    </row>
    <row r="1672" spans="1:9">
      <c r="A1672" s="104" t="s">
        <v>17</v>
      </c>
      <c r="B1672" s="104">
        <v>128</v>
      </c>
      <c r="C1672" s="104">
        <v>18.100000000000001</v>
      </c>
      <c r="D1672" s="104">
        <v>169.10599999999999</v>
      </c>
      <c r="E1672" s="104">
        <v>19.856200000000001</v>
      </c>
      <c r="F1672" s="104">
        <v>34.958100000000002</v>
      </c>
      <c r="G1672" s="47">
        <v>24.767600000000002</v>
      </c>
      <c r="H1672" s="104">
        <v>-3.9399999999999998E-2</v>
      </c>
      <c r="I1672" s="105">
        <v>2.5048000000000001E-5</v>
      </c>
    </row>
    <row r="1673" spans="1:9">
      <c r="A1673" s="104" t="s">
        <v>17</v>
      </c>
      <c r="B1673" s="104">
        <v>128</v>
      </c>
      <c r="C1673" s="104">
        <v>18.100000000000001</v>
      </c>
      <c r="D1673" s="104">
        <v>170.11199999999999</v>
      </c>
      <c r="E1673" s="104">
        <v>19.8538</v>
      </c>
      <c r="F1673" s="104">
        <v>34.956899999999997</v>
      </c>
      <c r="G1673" s="47">
        <v>24.767299999999999</v>
      </c>
      <c r="H1673" s="104">
        <v>-4.4299999999999999E-2</v>
      </c>
      <c r="I1673" s="105">
        <v>2.5048000000000001E-5</v>
      </c>
    </row>
    <row r="1674" spans="1:9">
      <c r="A1674" s="104" t="s">
        <v>17</v>
      </c>
      <c r="B1674" s="104">
        <v>128</v>
      </c>
      <c r="C1674" s="104">
        <v>18.100000000000001</v>
      </c>
      <c r="D1674" s="104">
        <v>171.11699999999999</v>
      </c>
      <c r="E1674" s="104">
        <v>19.853100000000001</v>
      </c>
      <c r="F1674" s="104">
        <v>34.956000000000003</v>
      </c>
      <c r="G1674" s="47">
        <v>24.7668</v>
      </c>
      <c r="H1674" s="104">
        <v>-3.56E-2</v>
      </c>
      <c r="I1674" s="105">
        <v>2.5048000000000001E-5</v>
      </c>
    </row>
    <row r="1675" spans="1:9">
      <c r="A1675" s="104" t="s">
        <v>17</v>
      </c>
      <c r="B1675" s="104">
        <v>128</v>
      </c>
      <c r="C1675" s="104">
        <v>18.100000000000001</v>
      </c>
      <c r="D1675" s="104">
        <v>172.12700000000001</v>
      </c>
      <c r="E1675" s="104">
        <v>19.851099999999999</v>
      </c>
      <c r="F1675" s="104">
        <v>34.955100000000002</v>
      </c>
      <c r="G1675" s="47">
        <v>24.7667</v>
      </c>
      <c r="H1675" s="104">
        <v>-3.8699999999999998E-2</v>
      </c>
      <c r="I1675" s="105">
        <v>2.5048000000000001E-5</v>
      </c>
    </row>
    <row r="1676" spans="1:9">
      <c r="A1676" s="104" t="s">
        <v>17</v>
      </c>
      <c r="B1676" s="104">
        <v>128</v>
      </c>
      <c r="C1676" s="104">
        <v>18.100000000000001</v>
      </c>
      <c r="D1676" s="104">
        <v>173.13300000000001</v>
      </c>
      <c r="E1676" s="104">
        <v>19.846399999999999</v>
      </c>
      <c r="F1676" s="104">
        <v>34.9542</v>
      </c>
      <c r="G1676" s="47">
        <v>24.767199999999999</v>
      </c>
      <c r="H1676" s="104">
        <v>-3.7699999999999997E-2</v>
      </c>
      <c r="I1676" s="105">
        <v>2.5048000000000001E-5</v>
      </c>
    </row>
    <row r="1677" spans="1:9">
      <c r="A1677" s="104" t="s">
        <v>17</v>
      </c>
      <c r="B1677" s="104">
        <v>128</v>
      </c>
      <c r="C1677" s="104">
        <v>18.100000000000001</v>
      </c>
      <c r="D1677" s="104">
        <v>174.13800000000001</v>
      </c>
      <c r="E1677" s="104">
        <v>19.838699999999999</v>
      </c>
      <c r="F1677" s="104">
        <v>34.953400000000002</v>
      </c>
      <c r="G1677" s="47">
        <v>24.768599999999999</v>
      </c>
      <c r="H1677" s="104">
        <v>-4.0099999999999997E-2</v>
      </c>
      <c r="I1677" s="105">
        <v>2.5048000000000001E-5</v>
      </c>
    </row>
    <row r="1678" spans="1:9">
      <c r="A1678" s="104" t="s">
        <v>17</v>
      </c>
      <c r="B1678" s="104">
        <v>128</v>
      </c>
      <c r="C1678" s="104">
        <v>18.100000000000001</v>
      </c>
      <c r="D1678" s="104">
        <v>175.15</v>
      </c>
      <c r="E1678" s="104">
        <v>19.8309</v>
      </c>
      <c r="F1678" s="104">
        <v>34.952500000000001</v>
      </c>
      <c r="G1678" s="47">
        <v>24.7699</v>
      </c>
      <c r="H1678" s="104">
        <v>-0.04</v>
      </c>
      <c r="I1678" s="105">
        <v>2.5048000000000001E-5</v>
      </c>
    </row>
    <row r="1679" spans="1:9">
      <c r="A1679" s="104" t="s">
        <v>17</v>
      </c>
      <c r="B1679" s="104">
        <v>128</v>
      </c>
      <c r="C1679" s="104">
        <v>18.100000000000001</v>
      </c>
      <c r="D1679" s="104">
        <v>176.15799999999999</v>
      </c>
      <c r="E1679" s="104">
        <v>19.783999999999999</v>
      </c>
      <c r="F1679" s="104">
        <v>34.948799999999999</v>
      </c>
      <c r="G1679" s="47">
        <v>24.779399999999999</v>
      </c>
      <c r="H1679" s="104">
        <v>-3.9300000000000002E-2</v>
      </c>
      <c r="I1679" s="105">
        <v>2.5048000000000001E-5</v>
      </c>
    </row>
    <row r="1680" spans="1:9">
      <c r="A1680" s="104" t="s">
        <v>17</v>
      </c>
      <c r="B1680" s="104">
        <v>128</v>
      </c>
      <c r="C1680" s="104">
        <v>18.100000000000001</v>
      </c>
      <c r="D1680" s="104">
        <v>177.166</v>
      </c>
      <c r="E1680" s="104">
        <v>19.724599999999999</v>
      </c>
      <c r="F1680" s="104">
        <v>34.947600000000001</v>
      </c>
      <c r="G1680" s="47">
        <v>24.794</v>
      </c>
      <c r="H1680" s="104">
        <v>-1.03E-2</v>
      </c>
      <c r="I1680" s="105">
        <v>2.5048000000000001E-5</v>
      </c>
    </row>
    <row r="1681" spans="1:9">
      <c r="A1681" s="104" t="s">
        <v>17</v>
      </c>
      <c r="B1681" s="104">
        <v>128</v>
      </c>
      <c r="C1681" s="104">
        <v>18.100000000000001</v>
      </c>
      <c r="D1681" s="104">
        <v>178.16300000000001</v>
      </c>
      <c r="E1681" s="104">
        <v>19.6692</v>
      </c>
      <c r="F1681" s="104">
        <v>34.943899999999999</v>
      </c>
      <c r="G1681" s="47">
        <v>24.805700000000002</v>
      </c>
      <c r="H1681" s="104">
        <v>-2.0899999999999998E-2</v>
      </c>
      <c r="I1681" s="105">
        <v>2.5048000000000001E-5</v>
      </c>
    </row>
    <row r="1682" spans="1:9">
      <c r="A1682" s="104" t="s">
        <v>17</v>
      </c>
      <c r="B1682" s="104">
        <v>128</v>
      </c>
      <c r="C1682" s="104">
        <v>18.100000000000001</v>
      </c>
      <c r="D1682" s="104">
        <v>179.17</v>
      </c>
      <c r="E1682" s="104">
        <v>19.624099999999999</v>
      </c>
      <c r="F1682" s="104">
        <v>34.942799999999998</v>
      </c>
      <c r="G1682" s="47">
        <v>24.816600000000001</v>
      </c>
      <c r="H1682" s="104">
        <v>-4.0399999999999998E-2</v>
      </c>
      <c r="I1682" s="105">
        <v>2.5048000000000001E-5</v>
      </c>
    </row>
    <row r="1683" spans="1:9">
      <c r="A1683" s="104" t="s">
        <v>17</v>
      </c>
      <c r="B1683" s="104">
        <v>128</v>
      </c>
      <c r="C1683" s="104">
        <v>18.100000000000001</v>
      </c>
      <c r="D1683" s="104">
        <v>180.18299999999999</v>
      </c>
      <c r="E1683" s="104">
        <v>19.553000000000001</v>
      </c>
      <c r="F1683" s="104">
        <v>34.938299999999998</v>
      </c>
      <c r="G1683" s="47">
        <v>24.831600000000002</v>
      </c>
      <c r="H1683" s="104">
        <v>-3.6700000000000003E-2</v>
      </c>
      <c r="I1683" s="105">
        <v>2.5048000000000001E-5</v>
      </c>
    </row>
    <row r="1684" spans="1:9">
      <c r="A1684" s="104" t="s">
        <v>17</v>
      </c>
      <c r="B1684" s="104">
        <v>128</v>
      </c>
      <c r="C1684" s="104">
        <v>18.100000000000001</v>
      </c>
      <c r="D1684" s="104">
        <v>181.19200000000001</v>
      </c>
      <c r="E1684" s="104">
        <v>19.361699999999999</v>
      </c>
      <c r="F1684" s="104">
        <v>34.929400000000001</v>
      </c>
      <c r="G1684" s="47">
        <v>24.874400000000001</v>
      </c>
      <c r="H1684" s="104">
        <v>-3.73E-2</v>
      </c>
      <c r="I1684" s="105">
        <v>2.5048000000000001E-5</v>
      </c>
    </row>
    <row r="1685" spans="1:9">
      <c r="A1685" s="104" t="s">
        <v>17</v>
      </c>
      <c r="B1685" s="104">
        <v>128</v>
      </c>
      <c r="C1685" s="104">
        <v>18.100000000000001</v>
      </c>
      <c r="D1685" s="104">
        <v>182.203</v>
      </c>
      <c r="E1685" s="104">
        <v>19.328499999999998</v>
      </c>
      <c r="F1685" s="104">
        <v>34.928600000000003</v>
      </c>
      <c r="G1685" s="47">
        <v>24.882300000000001</v>
      </c>
      <c r="H1685" s="104">
        <v>-3.5000000000000003E-2</v>
      </c>
      <c r="I1685" s="105">
        <v>2.5048000000000001E-5</v>
      </c>
    </row>
    <row r="1686" spans="1:9">
      <c r="A1686" s="104" t="s">
        <v>17</v>
      </c>
      <c r="B1686" s="104">
        <v>128</v>
      </c>
      <c r="C1686" s="104">
        <v>18.100000000000001</v>
      </c>
      <c r="D1686" s="104">
        <v>183.21100000000001</v>
      </c>
      <c r="E1686" s="104">
        <v>19.290600000000001</v>
      </c>
      <c r="F1686" s="104">
        <v>34.926099999999998</v>
      </c>
      <c r="G1686" s="47">
        <v>24.8902</v>
      </c>
      <c r="H1686" s="104">
        <v>-3.8100000000000002E-2</v>
      </c>
      <c r="I1686" s="105">
        <v>2.5048000000000001E-5</v>
      </c>
    </row>
    <row r="1687" spans="1:9">
      <c r="A1687" s="104" t="s">
        <v>17</v>
      </c>
      <c r="B1687" s="104">
        <v>128</v>
      </c>
      <c r="C1687" s="104">
        <v>18.100000000000001</v>
      </c>
      <c r="D1687" s="104">
        <v>184.20699999999999</v>
      </c>
      <c r="E1687" s="104">
        <v>19.258800000000001</v>
      </c>
      <c r="F1687" s="104">
        <v>34.924199999999999</v>
      </c>
      <c r="G1687" s="47">
        <v>24.896899999999999</v>
      </c>
      <c r="H1687" s="104">
        <v>-3.4200000000000001E-2</v>
      </c>
      <c r="I1687" s="105">
        <v>2.5048000000000001E-5</v>
      </c>
    </row>
    <row r="1688" spans="1:9">
      <c r="A1688" s="104" t="s">
        <v>17</v>
      </c>
      <c r="B1688" s="104">
        <v>128</v>
      </c>
      <c r="C1688" s="104">
        <v>18.100000000000001</v>
      </c>
      <c r="D1688" s="104">
        <v>185.21199999999999</v>
      </c>
      <c r="E1688" s="104">
        <v>19.214600000000001</v>
      </c>
      <c r="F1688" s="104">
        <v>34.921100000000003</v>
      </c>
      <c r="G1688" s="47">
        <v>24.905999999999999</v>
      </c>
      <c r="H1688" s="104">
        <v>-7.0400000000000004E-2</v>
      </c>
      <c r="I1688" s="105">
        <v>2.5048000000000001E-5</v>
      </c>
    </row>
    <row r="1689" spans="1:9">
      <c r="A1689" s="104" t="s">
        <v>17</v>
      </c>
      <c r="B1689" s="104">
        <v>128</v>
      </c>
      <c r="C1689" s="104">
        <v>18.100000000000001</v>
      </c>
      <c r="D1689" s="104">
        <v>186.22300000000001</v>
      </c>
      <c r="E1689" s="104">
        <v>19.130199999999999</v>
      </c>
      <c r="F1689" s="104">
        <v>34.913400000000003</v>
      </c>
      <c r="G1689" s="47">
        <v>24.921700000000001</v>
      </c>
      <c r="H1689" s="104">
        <v>-4.9399999999999999E-2</v>
      </c>
      <c r="I1689" s="105">
        <v>2.5048000000000001E-5</v>
      </c>
    </row>
    <row r="1690" spans="1:9">
      <c r="A1690" s="104" t="s">
        <v>17</v>
      </c>
      <c r="B1690" s="104">
        <v>128</v>
      </c>
      <c r="C1690" s="104">
        <v>18.100000000000001</v>
      </c>
      <c r="D1690" s="104">
        <v>187.233</v>
      </c>
      <c r="E1690" s="104">
        <v>18.9572</v>
      </c>
      <c r="F1690" s="104">
        <v>34.9086</v>
      </c>
      <c r="G1690" s="47">
        <v>24.962199999999999</v>
      </c>
      <c r="H1690" s="104">
        <v>-4.6699999999999998E-2</v>
      </c>
      <c r="I1690" s="105">
        <v>2.5048000000000001E-5</v>
      </c>
    </row>
    <row r="1691" spans="1:9">
      <c r="A1691" s="104" t="s">
        <v>17</v>
      </c>
      <c r="B1691" s="104">
        <v>128</v>
      </c>
      <c r="C1691" s="104">
        <v>18.100000000000001</v>
      </c>
      <c r="D1691" s="104">
        <v>188.24100000000001</v>
      </c>
      <c r="E1691" s="104">
        <v>18.9556</v>
      </c>
      <c r="F1691" s="104">
        <v>34.907400000000003</v>
      </c>
      <c r="G1691" s="47">
        <v>24.9617</v>
      </c>
      <c r="H1691" s="104">
        <v>-7.9399999999999998E-2</v>
      </c>
      <c r="I1691" s="105">
        <v>2.5048000000000001E-5</v>
      </c>
    </row>
    <row r="1692" spans="1:9">
      <c r="A1692" s="104" t="s">
        <v>17</v>
      </c>
      <c r="B1692" s="104">
        <v>128</v>
      </c>
      <c r="C1692" s="104">
        <v>18.100000000000001</v>
      </c>
      <c r="D1692" s="104">
        <v>189.24700000000001</v>
      </c>
      <c r="E1692" s="104">
        <v>18.9541</v>
      </c>
      <c r="F1692" s="104">
        <v>34.906100000000002</v>
      </c>
      <c r="G1692" s="47">
        <v>24.961099999999998</v>
      </c>
      <c r="H1692" s="104">
        <v>-7.51E-2</v>
      </c>
      <c r="I1692" s="105">
        <v>2.5048000000000001E-5</v>
      </c>
    </row>
    <row r="1693" spans="1:9">
      <c r="A1693" s="104" t="s">
        <v>17</v>
      </c>
      <c r="B1693" s="104">
        <v>128</v>
      </c>
      <c r="C1693" s="104">
        <v>18.100000000000001</v>
      </c>
      <c r="D1693" s="104">
        <v>190.255</v>
      </c>
      <c r="E1693" s="104">
        <v>18.953499999999998</v>
      </c>
      <c r="F1693" s="104">
        <v>34.905299999999997</v>
      </c>
      <c r="G1693" s="47">
        <v>24.960599999999999</v>
      </c>
      <c r="H1693" s="104">
        <v>-8.0100000000000005E-2</v>
      </c>
      <c r="I1693" s="105">
        <v>2.5048000000000001E-5</v>
      </c>
    </row>
    <row r="1694" spans="1:9">
      <c r="A1694" s="104" t="s">
        <v>17</v>
      </c>
      <c r="B1694" s="104">
        <v>128</v>
      </c>
      <c r="C1694" s="104">
        <v>18.100000000000001</v>
      </c>
      <c r="D1694" s="104">
        <v>191.26300000000001</v>
      </c>
      <c r="E1694" s="104">
        <v>18.9496</v>
      </c>
      <c r="F1694" s="104">
        <v>34.904200000000003</v>
      </c>
      <c r="G1694" s="47">
        <v>24.960799999999999</v>
      </c>
      <c r="H1694" s="104">
        <v>-4.8000000000000001E-2</v>
      </c>
      <c r="I1694" s="105">
        <v>2.5048000000000001E-5</v>
      </c>
    </row>
    <row r="1695" spans="1:9">
      <c r="A1695" s="104" t="s">
        <v>17</v>
      </c>
      <c r="B1695" s="104">
        <v>128</v>
      </c>
      <c r="C1695" s="104">
        <v>18.100000000000001</v>
      </c>
      <c r="D1695" s="104">
        <v>192.267</v>
      </c>
      <c r="E1695" s="104">
        <v>18.922499999999999</v>
      </c>
      <c r="F1695" s="104">
        <v>34.901200000000003</v>
      </c>
      <c r="G1695" s="47">
        <v>24.965399999999999</v>
      </c>
      <c r="H1695" s="104">
        <v>-4.6100000000000002E-2</v>
      </c>
      <c r="I1695" s="105">
        <v>2.5048000000000001E-5</v>
      </c>
    </row>
    <row r="1696" spans="1:9">
      <c r="A1696" s="104" t="s">
        <v>17</v>
      </c>
      <c r="B1696" s="104">
        <v>128</v>
      </c>
      <c r="C1696" s="104">
        <v>18.100000000000001</v>
      </c>
      <c r="D1696" s="104">
        <v>193.27699999999999</v>
      </c>
      <c r="E1696" s="104">
        <v>18.859400000000001</v>
      </c>
      <c r="F1696" s="104">
        <v>34.896299999999997</v>
      </c>
      <c r="G1696" s="47">
        <v>24.977699999999999</v>
      </c>
      <c r="H1696" s="104">
        <v>-7.3200000000000001E-2</v>
      </c>
      <c r="I1696" s="105">
        <v>2.5048000000000001E-5</v>
      </c>
    </row>
    <row r="1697" spans="1:9">
      <c r="A1697" s="104" t="s">
        <v>17</v>
      </c>
      <c r="B1697" s="104">
        <v>128</v>
      </c>
      <c r="C1697" s="104">
        <v>18.100000000000001</v>
      </c>
      <c r="D1697" s="104">
        <v>194.28399999999999</v>
      </c>
      <c r="E1697" s="104">
        <v>18.756699999999999</v>
      </c>
      <c r="F1697" s="104">
        <v>34.890799999999999</v>
      </c>
      <c r="G1697" s="47">
        <v>24.999500000000001</v>
      </c>
      <c r="H1697" s="104">
        <v>-5.5899999999999998E-2</v>
      </c>
      <c r="I1697" s="105">
        <v>2.5048000000000001E-5</v>
      </c>
    </row>
    <row r="1698" spans="1:9">
      <c r="A1698" s="104" t="s">
        <v>17</v>
      </c>
      <c r="B1698" s="104">
        <v>128</v>
      </c>
      <c r="C1698" s="104">
        <v>18.100000000000001</v>
      </c>
      <c r="D1698" s="104">
        <v>195.285</v>
      </c>
      <c r="E1698" s="104">
        <v>18.720600000000001</v>
      </c>
      <c r="F1698" s="104">
        <v>34.889400000000002</v>
      </c>
      <c r="G1698" s="47">
        <v>25.0075</v>
      </c>
      <c r="H1698" s="104">
        <v>-4.0599999999999997E-2</v>
      </c>
      <c r="I1698" s="105">
        <v>2.5048000000000001E-5</v>
      </c>
    </row>
    <row r="1699" spans="1:9">
      <c r="A1699" s="104" t="s">
        <v>17</v>
      </c>
      <c r="B1699" s="104">
        <v>128</v>
      </c>
      <c r="C1699" s="104">
        <v>18.100000000000001</v>
      </c>
      <c r="D1699" s="104">
        <v>196.297</v>
      </c>
      <c r="E1699" s="104">
        <v>18.682200000000002</v>
      </c>
      <c r="F1699" s="104">
        <v>34.887300000000003</v>
      </c>
      <c r="G1699" s="47">
        <v>25.015599999999999</v>
      </c>
      <c r="H1699" s="104">
        <v>-4.0500000000000001E-2</v>
      </c>
      <c r="I1699" s="105">
        <v>2.5048000000000001E-5</v>
      </c>
    </row>
    <row r="1700" spans="1:9">
      <c r="A1700" s="104" t="s">
        <v>17</v>
      </c>
      <c r="B1700" s="104">
        <v>128</v>
      </c>
      <c r="C1700" s="104">
        <v>18.100000000000001</v>
      </c>
      <c r="D1700" s="104">
        <v>197.30099999999999</v>
      </c>
      <c r="E1700" s="104">
        <v>18.664300000000001</v>
      </c>
      <c r="F1700" s="104">
        <v>34.885199999999998</v>
      </c>
      <c r="G1700" s="47">
        <v>25.0185</v>
      </c>
      <c r="H1700" s="104">
        <v>-7.7700000000000005E-2</v>
      </c>
      <c r="I1700" s="105">
        <v>2.4236999999999999E-5</v>
      </c>
    </row>
    <row r="1701" spans="1:9">
      <c r="A1701" s="104" t="s">
        <v>17</v>
      </c>
      <c r="B1701" s="104">
        <v>128</v>
      </c>
      <c r="C1701" s="104">
        <v>18.100000000000001</v>
      </c>
      <c r="D1701" s="104">
        <v>198.31</v>
      </c>
      <c r="E1701" s="104">
        <v>18.616099999999999</v>
      </c>
      <c r="F1701" s="104">
        <v>34.881100000000004</v>
      </c>
      <c r="G1701" s="47">
        <v>25.0275</v>
      </c>
      <c r="H1701" s="104">
        <v>-7.5899999999999995E-2</v>
      </c>
      <c r="I1701" s="105">
        <v>2.5054000000000001E-5</v>
      </c>
    </row>
    <row r="1702" spans="1:9">
      <c r="A1702" s="104" t="s">
        <v>17</v>
      </c>
      <c r="B1702" s="104">
        <v>128</v>
      </c>
      <c r="C1702" s="104">
        <v>18.100000000000001</v>
      </c>
      <c r="D1702" s="104">
        <v>199.31899999999999</v>
      </c>
      <c r="E1702" s="104">
        <v>18.527699999999999</v>
      </c>
      <c r="F1702" s="104">
        <v>34.877499999999998</v>
      </c>
      <c r="G1702" s="47">
        <v>25.047000000000001</v>
      </c>
      <c r="H1702" s="104">
        <v>-7.5999999999999998E-2</v>
      </c>
      <c r="I1702" s="105">
        <v>2.5048000000000001E-5</v>
      </c>
    </row>
    <row r="1703" spans="1:9">
      <c r="A1703" s="104" t="s">
        <v>18</v>
      </c>
      <c r="B1703" s="104">
        <v>136.80000000000001</v>
      </c>
      <c r="C1703" s="104">
        <v>20.415199999999999</v>
      </c>
      <c r="D1703" s="104">
        <v>5</v>
      </c>
      <c r="E1703" s="104">
        <v>25.633299999999998</v>
      </c>
      <c r="F1703" s="104">
        <v>34.824100000000001</v>
      </c>
      <c r="G1703" s="47">
        <v>23.013999999999999</v>
      </c>
      <c r="H1703" s="104">
        <v>-4.82E-2</v>
      </c>
    </row>
    <row r="1704" spans="1:9">
      <c r="A1704" s="104" t="s">
        <v>18</v>
      </c>
      <c r="B1704" s="104">
        <v>136.80000000000001</v>
      </c>
      <c r="C1704" s="104">
        <v>20.415199999999999</v>
      </c>
      <c r="D1704" s="104">
        <v>6</v>
      </c>
      <c r="E1704" s="104">
        <v>25.6294</v>
      </c>
      <c r="F1704" s="104">
        <v>34.823500000000003</v>
      </c>
      <c r="G1704" s="47">
        <v>23.014700000000001</v>
      </c>
      <c r="H1704" s="104">
        <v>-4.2000000000000003E-2</v>
      </c>
    </row>
    <row r="1705" spans="1:9">
      <c r="A1705" s="104" t="s">
        <v>18</v>
      </c>
      <c r="B1705" s="104">
        <v>136.80000000000001</v>
      </c>
      <c r="C1705" s="104">
        <v>20.415199999999999</v>
      </c>
      <c r="D1705" s="104">
        <v>7</v>
      </c>
      <c r="E1705" s="104">
        <v>25.631</v>
      </c>
      <c r="F1705" s="104">
        <v>34.823599999999999</v>
      </c>
      <c r="G1705" s="47">
        <v>23.014199999999999</v>
      </c>
      <c r="H1705" s="104">
        <v>-4.1700000000000001E-2</v>
      </c>
    </row>
    <row r="1706" spans="1:9">
      <c r="A1706" s="104" t="s">
        <v>18</v>
      </c>
      <c r="B1706" s="104">
        <v>136.80000000000001</v>
      </c>
      <c r="C1706" s="104">
        <v>20.415199999999999</v>
      </c>
      <c r="D1706" s="104">
        <v>8</v>
      </c>
      <c r="E1706" s="104">
        <v>25.6311</v>
      </c>
      <c r="F1706" s="104">
        <v>34.823700000000002</v>
      </c>
      <c r="G1706" s="47">
        <v>23.014199999999999</v>
      </c>
      <c r="H1706" s="104">
        <v>-9.7999999999999997E-3</v>
      </c>
    </row>
    <row r="1707" spans="1:9">
      <c r="A1707" s="104" t="s">
        <v>18</v>
      </c>
      <c r="B1707" s="104">
        <v>136.80000000000001</v>
      </c>
      <c r="C1707" s="104">
        <v>20.415199999999999</v>
      </c>
      <c r="D1707" s="104">
        <v>9</v>
      </c>
      <c r="E1707" s="104">
        <v>25.630800000000001</v>
      </c>
      <c r="F1707" s="104">
        <v>34.823799999999999</v>
      </c>
      <c r="G1707" s="47">
        <v>23.014299999999999</v>
      </c>
      <c r="H1707" s="104">
        <v>-3.7499999999999999E-2</v>
      </c>
    </row>
    <row r="1708" spans="1:9">
      <c r="A1708" s="104" t="s">
        <v>18</v>
      </c>
      <c r="B1708" s="104">
        <v>136.80000000000001</v>
      </c>
      <c r="C1708" s="104">
        <v>20.415199999999999</v>
      </c>
      <c r="D1708" s="104">
        <v>10</v>
      </c>
      <c r="E1708" s="104">
        <v>25.622599999999998</v>
      </c>
      <c r="F1708" s="104">
        <v>34.823</v>
      </c>
      <c r="G1708" s="47">
        <v>23.016100000000002</v>
      </c>
      <c r="H1708" s="104">
        <v>-1.17E-2</v>
      </c>
    </row>
    <row r="1709" spans="1:9">
      <c r="A1709" s="104" t="s">
        <v>18</v>
      </c>
      <c r="B1709" s="104">
        <v>136.80000000000001</v>
      </c>
      <c r="C1709" s="104">
        <v>20.415199999999999</v>
      </c>
      <c r="D1709" s="104">
        <v>11</v>
      </c>
      <c r="E1709" s="104">
        <v>25.595400000000001</v>
      </c>
      <c r="F1709" s="104">
        <v>34.818399999999997</v>
      </c>
      <c r="G1709" s="47">
        <v>23.021000000000001</v>
      </c>
      <c r="H1709" s="104">
        <v>-4.5499999999999999E-2</v>
      </c>
    </row>
    <row r="1710" spans="1:9">
      <c r="A1710" s="104" t="s">
        <v>18</v>
      </c>
      <c r="B1710" s="104">
        <v>136.80000000000001</v>
      </c>
      <c r="C1710" s="104">
        <v>20.415199999999999</v>
      </c>
      <c r="D1710" s="104">
        <v>12</v>
      </c>
      <c r="E1710" s="104">
        <v>25.584700000000002</v>
      </c>
      <c r="F1710" s="104">
        <v>34.821300000000001</v>
      </c>
      <c r="G1710" s="47">
        <v>23.026399999999999</v>
      </c>
      <c r="H1710" s="104">
        <v>-4.36E-2</v>
      </c>
    </row>
    <row r="1711" spans="1:9">
      <c r="A1711" s="104" t="s">
        <v>18</v>
      </c>
      <c r="B1711" s="104">
        <v>136.80000000000001</v>
      </c>
      <c r="C1711" s="104">
        <v>20.415199999999999</v>
      </c>
      <c r="D1711" s="104">
        <v>13</v>
      </c>
      <c r="E1711" s="104">
        <v>25.517199999999999</v>
      </c>
      <c r="F1711" s="104">
        <v>34.813699999999997</v>
      </c>
      <c r="G1711" s="47">
        <v>23.041399999999999</v>
      </c>
      <c r="H1711" s="104">
        <v>-4.5199999999999997E-2</v>
      </c>
    </row>
    <row r="1712" spans="1:9">
      <c r="A1712" s="104" t="s">
        <v>18</v>
      </c>
      <c r="B1712" s="104">
        <v>136.80000000000001</v>
      </c>
      <c r="C1712" s="104">
        <v>20.415199999999999</v>
      </c>
      <c r="D1712" s="104">
        <v>14</v>
      </c>
      <c r="E1712" s="104">
        <v>25.506599999999999</v>
      </c>
      <c r="F1712" s="104">
        <v>34.814900000000002</v>
      </c>
      <c r="G1712" s="47">
        <v>23.045500000000001</v>
      </c>
      <c r="H1712" s="104">
        <v>-4.24E-2</v>
      </c>
    </row>
    <row r="1713" spans="1:8">
      <c r="A1713" s="104" t="s">
        <v>18</v>
      </c>
      <c r="B1713" s="104">
        <v>136.80000000000001</v>
      </c>
      <c r="C1713" s="104">
        <v>20.415199999999999</v>
      </c>
      <c r="D1713" s="104">
        <v>15</v>
      </c>
      <c r="E1713" s="104">
        <v>25.5016</v>
      </c>
      <c r="F1713" s="104">
        <v>34.814500000000002</v>
      </c>
      <c r="G1713" s="47">
        <v>23.046700000000001</v>
      </c>
      <c r="H1713" s="104">
        <v>-4.6600000000000003E-2</v>
      </c>
    </row>
    <row r="1714" spans="1:8">
      <c r="A1714" s="104" t="s">
        <v>18</v>
      </c>
      <c r="B1714" s="104">
        <v>136.80000000000001</v>
      </c>
      <c r="C1714" s="104">
        <v>20.415199999999999</v>
      </c>
      <c r="D1714" s="104">
        <v>16</v>
      </c>
      <c r="E1714" s="104">
        <v>25.5002</v>
      </c>
      <c r="F1714" s="104">
        <v>34.814300000000003</v>
      </c>
      <c r="G1714" s="47">
        <v>23.046900000000001</v>
      </c>
      <c r="H1714" s="104">
        <v>-4.5900000000000003E-2</v>
      </c>
    </row>
    <row r="1715" spans="1:8">
      <c r="A1715" s="104" t="s">
        <v>18</v>
      </c>
      <c r="B1715" s="104">
        <v>136.80000000000001</v>
      </c>
      <c r="C1715" s="104">
        <v>20.415199999999999</v>
      </c>
      <c r="D1715" s="104">
        <v>17</v>
      </c>
      <c r="E1715" s="104">
        <v>25.4986</v>
      </c>
      <c r="F1715" s="104">
        <v>34.814599999999999</v>
      </c>
      <c r="G1715" s="47">
        <v>23.047499999999999</v>
      </c>
      <c r="H1715" s="104">
        <v>-4.1200000000000001E-2</v>
      </c>
    </row>
    <row r="1716" spans="1:8">
      <c r="A1716" s="104" t="s">
        <v>18</v>
      </c>
      <c r="B1716" s="104">
        <v>136.80000000000001</v>
      </c>
      <c r="C1716" s="104">
        <v>20.415199999999999</v>
      </c>
      <c r="D1716" s="104">
        <v>18</v>
      </c>
      <c r="E1716" s="104">
        <v>25.493300000000001</v>
      </c>
      <c r="F1716" s="104">
        <v>34.8142</v>
      </c>
      <c r="G1716" s="47">
        <v>23.0488</v>
      </c>
      <c r="H1716" s="104">
        <v>-6.4000000000000001E-2</v>
      </c>
    </row>
    <row r="1717" spans="1:8">
      <c r="A1717" s="104" t="s">
        <v>18</v>
      </c>
      <c r="B1717" s="104">
        <v>136.80000000000001</v>
      </c>
      <c r="C1717" s="104">
        <v>20.415199999999999</v>
      </c>
      <c r="D1717" s="104">
        <v>19</v>
      </c>
      <c r="E1717" s="104">
        <v>25.488199999999999</v>
      </c>
      <c r="F1717" s="104">
        <v>34.8142</v>
      </c>
      <c r="G1717" s="47">
        <v>23.0503</v>
      </c>
      <c r="H1717" s="104">
        <v>-7.85E-2</v>
      </c>
    </row>
    <row r="1718" spans="1:8">
      <c r="A1718" s="104" t="s">
        <v>18</v>
      </c>
      <c r="B1718" s="104">
        <v>136.80000000000001</v>
      </c>
      <c r="C1718" s="104">
        <v>20.415199999999999</v>
      </c>
      <c r="D1718" s="104">
        <v>20</v>
      </c>
      <c r="E1718" s="104">
        <v>25.488900000000001</v>
      </c>
      <c r="F1718" s="104">
        <v>34.814799999999998</v>
      </c>
      <c r="G1718" s="47">
        <v>23.0505</v>
      </c>
      <c r="H1718" s="104">
        <v>-4.3499999999999997E-2</v>
      </c>
    </row>
    <row r="1719" spans="1:8">
      <c r="A1719" s="104" t="s">
        <v>18</v>
      </c>
      <c r="B1719" s="104">
        <v>136.80000000000001</v>
      </c>
      <c r="C1719" s="104">
        <v>20.415199999999999</v>
      </c>
      <c r="D1719" s="104">
        <v>21</v>
      </c>
      <c r="E1719" s="104">
        <v>25.489699999999999</v>
      </c>
      <c r="F1719" s="104">
        <v>34.815100000000001</v>
      </c>
      <c r="G1719" s="47">
        <v>23.0504</v>
      </c>
      <c r="H1719" s="104">
        <v>-4.9700000000000001E-2</v>
      </c>
    </row>
    <row r="1720" spans="1:8">
      <c r="A1720" s="104" t="s">
        <v>18</v>
      </c>
      <c r="B1720" s="104">
        <v>136.80000000000001</v>
      </c>
      <c r="C1720" s="104">
        <v>20.415199999999999</v>
      </c>
      <c r="D1720" s="104">
        <v>22</v>
      </c>
      <c r="E1720" s="104">
        <v>25.490300000000001</v>
      </c>
      <c r="F1720" s="104">
        <v>34.815199999999997</v>
      </c>
      <c r="G1720" s="47">
        <v>23.0502</v>
      </c>
      <c r="H1720" s="104">
        <v>-4.2500000000000003E-2</v>
      </c>
    </row>
    <row r="1721" spans="1:8">
      <c r="A1721" s="104" t="s">
        <v>18</v>
      </c>
      <c r="B1721" s="104">
        <v>136.80000000000001</v>
      </c>
      <c r="C1721" s="104">
        <v>20.415199999999999</v>
      </c>
      <c r="D1721" s="104">
        <v>23</v>
      </c>
      <c r="E1721" s="104">
        <v>25.488700000000001</v>
      </c>
      <c r="F1721" s="104">
        <v>34.815399999999997</v>
      </c>
      <c r="G1721" s="47">
        <v>23.050799999999999</v>
      </c>
      <c r="H1721" s="104">
        <v>-4.7199999999999999E-2</v>
      </c>
    </row>
    <row r="1722" spans="1:8">
      <c r="A1722" s="104" t="s">
        <v>18</v>
      </c>
      <c r="B1722" s="104">
        <v>136.80000000000001</v>
      </c>
      <c r="C1722" s="104">
        <v>20.415199999999999</v>
      </c>
      <c r="D1722" s="104">
        <v>24</v>
      </c>
      <c r="E1722" s="104">
        <v>25.486599999999999</v>
      </c>
      <c r="F1722" s="104">
        <v>34.8155</v>
      </c>
      <c r="G1722" s="47">
        <v>23.051400000000001</v>
      </c>
      <c r="H1722" s="104">
        <v>-4.4400000000000002E-2</v>
      </c>
    </row>
    <row r="1723" spans="1:8">
      <c r="A1723" s="104" t="s">
        <v>18</v>
      </c>
      <c r="B1723" s="104">
        <v>136.80000000000001</v>
      </c>
      <c r="C1723" s="104">
        <v>20.415199999999999</v>
      </c>
      <c r="D1723" s="104">
        <v>25</v>
      </c>
      <c r="E1723" s="104">
        <v>25.485900000000001</v>
      </c>
      <c r="F1723" s="104">
        <v>34.815600000000003</v>
      </c>
      <c r="G1723" s="47">
        <v>23.051600000000001</v>
      </c>
      <c r="H1723" s="104">
        <v>-4.41E-2</v>
      </c>
    </row>
    <row r="1724" spans="1:8">
      <c r="A1724" s="104" t="s">
        <v>18</v>
      </c>
      <c r="B1724" s="104">
        <v>136.80000000000001</v>
      </c>
      <c r="C1724" s="104">
        <v>20.415199999999999</v>
      </c>
      <c r="D1724" s="104">
        <v>26</v>
      </c>
      <c r="E1724" s="104">
        <v>25.4846</v>
      </c>
      <c r="F1724" s="104">
        <v>34.815600000000003</v>
      </c>
      <c r="G1724" s="47">
        <v>23.052</v>
      </c>
      <c r="H1724" s="104">
        <v>-4.4299999999999999E-2</v>
      </c>
    </row>
    <row r="1725" spans="1:8">
      <c r="A1725" s="104" t="s">
        <v>18</v>
      </c>
      <c r="B1725" s="104">
        <v>136.80000000000001</v>
      </c>
      <c r="C1725" s="104">
        <v>20.415199999999999</v>
      </c>
      <c r="D1725" s="104">
        <v>27</v>
      </c>
      <c r="E1725" s="104">
        <v>25.484000000000002</v>
      </c>
      <c r="F1725" s="104">
        <v>34.8155</v>
      </c>
      <c r="G1725" s="47">
        <v>23.052</v>
      </c>
      <c r="H1725" s="104">
        <v>-3.8399999999999997E-2</v>
      </c>
    </row>
    <row r="1726" spans="1:8">
      <c r="A1726" s="104" t="s">
        <v>18</v>
      </c>
      <c r="B1726" s="104">
        <v>136.80000000000001</v>
      </c>
      <c r="C1726" s="104">
        <v>20.415199999999999</v>
      </c>
      <c r="D1726" s="104">
        <v>28</v>
      </c>
      <c r="E1726" s="104">
        <v>25.481999999999999</v>
      </c>
      <c r="F1726" s="104">
        <v>34.815600000000003</v>
      </c>
      <c r="G1726" s="47">
        <v>23.052600000000002</v>
      </c>
      <c r="H1726" s="104">
        <v>-4.3799999999999999E-2</v>
      </c>
    </row>
    <row r="1727" spans="1:8">
      <c r="A1727" s="104" t="s">
        <v>18</v>
      </c>
      <c r="B1727" s="104">
        <v>136.80000000000001</v>
      </c>
      <c r="C1727" s="104">
        <v>20.415199999999999</v>
      </c>
      <c r="D1727" s="104">
        <v>29</v>
      </c>
      <c r="E1727" s="104">
        <v>25.479399999999998</v>
      </c>
      <c r="F1727" s="104">
        <v>34.815300000000001</v>
      </c>
      <c r="G1727" s="47">
        <v>23.053100000000001</v>
      </c>
      <c r="H1727" s="104">
        <v>-7.2700000000000001E-2</v>
      </c>
    </row>
    <row r="1728" spans="1:8">
      <c r="A1728" s="104" t="s">
        <v>18</v>
      </c>
      <c r="B1728" s="104">
        <v>136.80000000000001</v>
      </c>
      <c r="C1728" s="104">
        <v>20.415199999999999</v>
      </c>
      <c r="D1728" s="104">
        <v>30</v>
      </c>
      <c r="E1728" s="104">
        <v>25.478999999999999</v>
      </c>
      <c r="F1728" s="104">
        <v>34.815600000000003</v>
      </c>
      <c r="G1728" s="47">
        <v>23.0534</v>
      </c>
      <c r="H1728" s="104">
        <v>-5.6300000000000003E-2</v>
      </c>
    </row>
    <row r="1729" spans="1:8">
      <c r="A1729" s="104" t="s">
        <v>18</v>
      </c>
      <c r="B1729" s="104">
        <v>136.80000000000001</v>
      </c>
      <c r="C1729" s="104">
        <v>20.415199999999999</v>
      </c>
      <c r="D1729" s="104">
        <v>31</v>
      </c>
      <c r="E1729" s="104">
        <v>25.478200000000001</v>
      </c>
      <c r="F1729" s="104">
        <v>34.8155</v>
      </c>
      <c r="G1729" s="47">
        <v>23.053599999999999</v>
      </c>
      <c r="H1729" s="104">
        <v>-8.1000000000000003E-2</v>
      </c>
    </row>
    <row r="1730" spans="1:8">
      <c r="A1730" s="104" t="s">
        <v>18</v>
      </c>
      <c r="B1730" s="104">
        <v>136.80000000000001</v>
      </c>
      <c r="C1730" s="104">
        <v>20.415199999999999</v>
      </c>
      <c r="D1730" s="104">
        <v>32</v>
      </c>
      <c r="E1730" s="104">
        <v>25.477599999999999</v>
      </c>
      <c r="F1730" s="104">
        <v>34.815399999999997</v>
      </c>
      <c r="G1730" s="47">
        <v>23.053599999999999</v>
      </c>
      <c r="H1730" s="104">
        <v>-8.6800000000000002E-2</v>
      </c>
    </row>
    <row r="1731" spans="1:8">
      <c r="A1731" s="104" t="s">
        <v>18</v>
      </c>
      <c r="B1731" s="104">
        <v>136.80000000000001</v>
      </c>
      <c r="C1731" s="104">
        <v>20.415199999999999</v>
      </c>
      <c r="D1731" s="104">
        <v>33</v>
      </c>
      <c r="E1731" s="104">
        <v>25.477</v>
      </c>
      <c r="F1731" s="104">
        <v>34.8155</v>
      </c>
      <c r="G1731" s="47">
        <v>23.053799999999999</v>
      </c>
      <c r="H1731" s="104">
        <v>-8.2500000000000004E-2</v>
      </c>
    </row>
    <row r="1732" spans="1:8">
      <c r="A1732" s="104" t="s">
        <v>18</v>
      </c>
      <c r="B1732" s="104">
        <v>136.80000000000001</v>
      </c>
      <c r="C1732" s="104">
        <v>20.415199999999999</v>
      </c>
      <c r="D1732" s="104">
        <v>34</v>
      </c>
      <c r="E1732" s="104">
        <v>25.476800000000001</v>
      </c>
      <c r="F1732" s="104">
        <v>34.8155</v>
      </c>
      <c r="G1732" s="47">
        <v>23.053699999999999</v>
      </c>
      <c r="H1732" s="104">
        <v>-4.9299999999999997E-2</v>
      </c>
    </row>
    <row r="1733" spans="1:8">
      <c r="A1733" s="104" t="s">
        <v>18</v>
      </c>
      <c r="B1733" s="104">
        <v>136.80000000000001</v>
      </c>
      <c r="C1733" s="104">
        <v>20.415199999999999</v>
      </c>
      <c r="D1733" s="104">
        <v>35</v>
      </c>
      <c r="E1733" s="104">
        <v>25.476199999999999</v>
      </c>
      <c r="F1733" s="104">
        <v>34.8155</v>
      </c>
      <c r="G1733" s="47">
        <v>23.053899999999999</v>
      </c>
      <c r="H1733" s="104">
        <v>-8.77E-2</v>
      </c>
    </row>
    <row r="1734" spans="1:8">
      <c r="A1734" s="104" t="s">
        <v>18</v>
      </c>
      <c r="B1734" s="104">
        <v>136.80000000000001</v>
      </c>
      <c r="C1734" s="104">
        <v>20.415199999999999</v>
      </c>
      <c r="D1734" s="104">
        <v>36</v>
      </c>
      <c r="E1734" s="104">
        <v>25.475200000000001</v>
      </c>
      <c r="F1734" s="104">
        <v>34.815399999999997</v>
      </c>
      <c r="G1734" s="47">
        <v>23.054099999999998</v>
      </c>
      <c r="H1734" s="104">
        <v>-8.6900000000000005E-2</v>
      </c>
    </row>
    <row r="1735" spans="1:8">
      <c r="A1735" s="104" t="s">
        <v>18</v>
      </c>
      <c r="B1735" s="104">
        <v>136.80000000000001</v>
      </c>
      <c r="C1735" s="104">
        <v>20.415199999999999</v>
      </c>
      <c r="D1735" s="104">
        <v>37</v>
      </c>
      <c r="E1735" s="104">
        <v>25.474499999999999</v>
      </c>
      <c r="F1735" s="104">
        <v>34.815300000000001</v>
      </c>
      <c r="G1735" s="47">
        <v>23.054099999999998</v>
      </c>
      <c r="H1735" s="104">
        <v>-8.6900000000000005E-2</v>
      </c>
    </row>
    <row r="1736" spans="1:8">
      <c r="A1736" s="104" t="s">
        <v>18</v>
      </c>
      <c r="B1736" s="104">
        <v>136.80000000000001</v>
      </c>
      <c r="C1736" s="104">
        <v>20.415199999999999</v>
      </c>
      <c r="D1736" s="104">
        <v>38</v>
      </c>
      <c r="E1736" s="104">
        <v>25.473400000000002</v>
      </c>
      <c r="F1736" s="104">
        <v>34.815100000000001</v>
      </c>
      <c r="G1736" s="47">
        <v>23.054300000000001</v>
      </c>
      <c r="H1736" s="104">
        <v>-8.6900000000000005E-2</v>
      </c>
    </row>
    <row r="1737" spans="1:8">
      <c r="A1737" s="104" t="s">
        <v>18</v>
      </c>
      <c r="B1737" s="104">
        <v>136.80000000000001</v>
      </c>
      <c r="C1737" s="104">
        <v>20.415199999999999</v>
      </c>
      <c r="D1737" s="104">
        <v>39</v>
      </c>
      <c r="E1737" s="104">
        <v>25.472999999999999</v>
      </c>
      <c r="F1737" s="104">
        <v>34.815199999999997</v>
      </c>
      <c r="G1737" s="47">
        <v>23.054400000000001</v>
      </c>
      <c r="H1737" s="104">
        <v>-8.6900000000000005E-2</v>
      </c>
    </row>
    <row r="1738" spans="1:8">
      <c r="A1738" s="104" t="s">
        <v>18</v>
      </c>
      <c r="B1738" s="104">
        <v>136.80000000000001</v>
      </c>
      <c r="C1738" s="104">
        <v>20.415199999999999</v>
      </c>
      <c r="D1738" s="104">
        <v>40</v>
      </c>
      <c r="E1738" s="104">
        <v>25.4726</v>
      </c>
      <c r="F1738" s="104">
        <v>34.815300000000001</v>
      </c>
      <c r="G1738" s="47">
        <v>23.054500000000001</v>
      </c>
      <c r="H1738" s="104">
        <v>-8.6900000000000005E-2</v>
      </c>
    </row>
    <row r="1739" spans="1:8">
      <c r="A1739" s="104" t="s">
        <v>18</v>
      </c>
      <c r="B1739" s="104">
        <v>136.80000000000001</v>
      </c>
      <c r="C1739" s="104">
        <v>20.415199999999999</v>
      </c>
      <c r="D1739" s="104">
        <v>41</v>
      </c>
      <c r="E1739" s="104">
        <v>25.4724</v>
      </c>
      <c r="F1739" s="104">
        <v>34.815300000000001</v>
      </c>
      <c r="G1739" s="47">
        <v>23.054500000000001</v>
      </c>
      <c r="H1739" s="104">
        <v>-8.6900000000000005E-2</v>
      </c>
    </row>
    <row r="1740" spans="1:8">
      <c r="A1740" s="104" t="s">
        <v>18</v>
      </c>
      <c r="B1740" s="104">
        <v>136.80000000000001</v>
      </c>
      <c r="C1740" s="104">
        <v>20.415199999999999</v>
      </c>
      <c r="D1740" s="104">
        <v>42</v>
      </c>
      <c r="E1740" s="104">
        <v>25.472000000000001</v>
      </c>
      <c r="F1740" s="104">
        <v>34.815300000000001</v>
      </c>
      <c r="G1740" s="47">
        <v>23.054500000000001</v>
      </c>
      <c r="H1740" s="104">
        <v>-8.6900000000000005E-2</v>
      </c>
    </row>
    <row r="1741" spans="1:8">
      <c r="A1741" s="104" t="s">
        <v>18</v>
      </c>
      <c r="B1741" s="104">
        <v>136.80000000000001</v>
      </c>
      <c r="C1741" s="104">
        <v>20.415199999999999</v>
      </c>
      <c r="D1741" s="104">
        <v>43</v>
      </c>
      <c r="E1741" s="104">
        <v>25.471399999999999</v>
      </c>
      <c r="F1741" s="104">
        <v>34.815199999999997</v>
      </c>
      <c r="G1741" s="47">
        <v>23.054600000000001</v>
      </c>
      <c r="H1741" s="104">
        <v>-8.6900000000000005E-2</v>
      </c>
    </row>
    <row r="1742" spans="1:8">
      <c r="A1742" s="104" t="s">
        <v>18</v>
      </c>
      <c r="B1742" s="104">
        <v>136.80000000000001</v>
      </c>
      <c r="C1742" s="104">
        <v>20.415199999999999</v>
      </c>
      <c r="D1742" s="104">
        <v>44</v>
      </c>
      <c r="E1742" s="104">
        <v>25.4709</v>
      </c>
      <c r="F1742" s="104">
        <v>34.815199999999997</v>
      </c>
      <c r="G1742" s="47">
        <v>23.0547</v>
      </c>
      <c r="H1742" s="104">
        <v>-8.6900000000000005E-2</v>
      </c>
    </row>
    <row r="1743" spans="1:8">
      <c r="A1743" s="104" t="s">
        <v>18</v>
      </c>
      <c r="B1743" s="104">
        <v>136.80000000000001</v>
      </c>
      <c r="C1743" s="104">
        <v>20.415199999999999</v>
      </c>
      <c r="D1743" s="104">
        <v>45</v>
      </c>
      <c r="E1743" s="104">
        <v>25.470400000000001</v>
      </c>
      <c r="F1743" s="104">
        <v>34.815199999999997</v>
      </c>
      <c r="G1743" s="47">
        <v>23.0548</v>
      </c>
      <c r="H1743" s="104">
        <v>-8.6900000000000005E-2</v>
      </c>
    </row>
    <row r="1744" spans="1:8">
      <c r="A1744" s="104" t="s">
        <v>18</v>
      </c>
      <c r="B1744" s="104">
        <v>136.80000000000001</v>
      </c>
      <c r="C1744" s="104">
        <v>20.415199999999999</v>
      </c>
      <c r="D1744" s="104">
        <v>46</v>
      </c>
      <c r="E1744" s="104">
        <v>25.4694</v>
      </c>
      <c r="F1744" s="104">
        <v>34.815300000000001</v>
      </c>
      <c r="G1744" s="47">
        <v>23.055099999999999</v>
      </c>
      <c r="H1744" s="104">
        <v>-8.6900000000000005E-2</v>
      </c>
    </row>
    <row r="1745" spans="1:8">
      <c r="A1745" s="104" t="s">
        <v>18</v>
      </c>
      <c r="B1745" s="104">
        <v>136.80000000000001</v>
      </c>
      <c r="C1745" s="104">
        <v>20.415199999999999</v>
      </c>
      <c r="D1745" s="104">
        <v>47</v>
      </c>
      <c r="E1745" s="104">
        <v>25.468900000000001</v>
      </c>
      <c r="F1745" s="104">
        <v>34.815300000000001</v>
      </c>
      <c r="G1745" s="47">
        <v>23.055199999999999</v>
      </c>
      <c r="H1745" s="104">
        <v>-6.13E-2</v>
      </c>
    </row>
    <row r="1746" spans="1:8">
      <c r="A1746" s="104" t="s">
        <v>18</v>
      </c>
      <c r="B1746" s="104">
        <v>136.80000000000001</v>
      </c>
      <c r="C1746" s="104">
        <v>20.415199999999999</v>
      </c>
      <c r="D1746" s="104">
        <v>48</v>
      </c>
      <c r="E1746" s="104">
        <v>25.468299999999999</v>
      </c>
      <c r="F1746" s="104">
        <v>34.815100000000001</v>
      </c>
      <c r="G1746" s="47">
        <v>23.055099999999999</v>
      </c>
      <c r="H1746" s="104">
        <v>-4.7E-2</v>
      </c>
    </row>
    <row r="1747" spans="1:8">
      <c r="A1747" s="104" t="s">
        <v>18</v>
      </c>
      <c r="B1747" s="104">
        <v>136.80000000000001</v>
      </c>
      <c r="C1747" s="104">
        <v>20.415199999999999</v>
      </c>
      <c r="D1747" s="104">
        <v>49</v>
      </c>
      <c r="E1747" s="104">
        <v>25.467700000000001</v>
      </c>
      <c r="F1747" s="104">
        <v>34.814900000000002</v>
      </c>
      <c r="G1747" s="47">
        <v>23.055099999999999</v>
      </c>
      <c r="H1747" s="104">
        <v>-4.3400000000000001E-2</v>
      </c>
    </row>
    <row r="1748" spans="1:8">
      <c r="A1748" s="104" t="s">
        <v>18</v>
      </c>
      <c r="B1748" s="104">
        <v>136.80000000000001</v>
      </c>
      <c r="C1748" s="104">
        <v>20.415199999999999</v>
      </c>
      <c r="D1748" s="104">
        <v>50</v>
      </c>
      <c r="E1748" s="104">
        <v>25.467199999999998</v>
      </c>
      <c r="F1748" s="104">
        <v>34.814999999999998</v>
      </c>
      <c r="G1748" s="47">
        <v>23.055199999999999</v>
      </c>
      <c r="H1748" s="104">
        <v>-4.2099999999999999E-2</v>
      </c>
    </row>
    <row r="1749" spans="1:8">
      <c r="A1749" s="104" t="s">
        <v>18</v>
      </c>
      <c r="B1749" s="104">
        <v>136.80000000000001</v>
      </c>
      <c r="C1749" s="104">
        <v>20.415199999999999</v>
      </c>
      <c r="D1749" s="104">
        <v>51</v>
      </c>
      <c r="E1749" s="104">
        <v>25.466899999999999</v>
      </c>
      <c r="F1749" s="104">
        <v>34.815300000000001</v>
      </c>
      <c r="G1749" s="47">
        <v>23.055499999999999</v>
      </c>
      <c r="H1749" s="104">
        <v>-5.3400000000000003E-2</v>
      </c>
    </row>
    <row r="1750" spans="1:8">
      <c r="A1750" s="104" t="s">
        <v>18</v>
      </c>
      <c r="B1750" s="104">
        <v>136.80000000000001</v>
      </c>
      <c r="C1750" s="104">
        <v>20.415199999999999</v>
      </c>
      <c r="D1750" s="104">
        <v>52</v>
      </c>
      <c r="E1750" s="104">
        <v>25.4663</v>
      </c>
      <c r="F1750" s="104">
        <v>34.815100000000001</v>
      </c>
      <c r="G1750" s="47">
        <v>23.055499999999999</v>
      </c>
      <c r="H1750" s="104">
        <v>-4.2000000000000003E-2</v>
      </c>
    </row>
    <row r="1751" spans="1:8">
      <c r="A1751" s="104" t="s">
        <v>18</v>
      </c>
      <c r="B1751" s="104">
        <v>136.80000000000001</v>
      </c>
      <c r="C1751" s="104">
        <v>20.415199999999999</v>
      </c>
      <c r="D1751" s="104">
        <v>53</v>
      </c>
      <c r="E1751" s="104">
        <v>25.465800000000002</v>
      </c>
      <c r="F1751" s="104">
        <v>34.814999999999998</v>
      </c>
      <c r="G1751" s="47">
        <v>23.055499999999999</v>
      </c>
      <c r="H1751" s="104">
        <v>-4.02E-2</v>
      </c>
    </row>
    <row r="1752" spans="1:8">
      <c r="A1752" s="104" t="s">
        <v>18</v>
      </c>
      <c r="B1752" s="104">
        <v>136.80000000000001</v>
      </c>
      <c r="C1752" s="104">
        <v>20.415199999999999</v>
      </c>
      <c r="D1752" s="104">
        <v>54</v>
      </c>
      <c r="E1752" s="104">
        <v>25.4651</v>
      </c>
      <c r="F1752" s="104">
        <v>34.814900000000002</v>
      </c>
      <c r="G1752" s="47">
        <v>23.055599999999998</v>
      </c>
      <c r="H1752" s="104">
        <v>-4.6899999999999997E-2</v>
      </c>
    </row>
    <row r="1753" spans="1:8">
      <c r="A1753" s="104" t="s">
        <v>18</v>
      </c>
      <c r="B1753" s="104">
        <v>136.80000000000001</v>
      </c>
      <c r="C1753" s="104">
        <v>20.415199999999999</v>
      </c>
      <c r="D1753" s="104">
        <v>55</v>
      </c>
      <c r="E1753" s="104">
        <v>25.464200000000002</v>
      </c>
      <c r="F1753" s="104">
        <v>34.814799999999998</v>
      </c>
      <c r="G1753" s="47">
        <v>23.055700000000002</v>
      </c>
      <c r="H1753" s="104">
        <v>-4.2599999999999999E-2</v>
      </c>
    </row>
    <row r="1754" spans="1:8">
      <c r="A1754" s="104" t="s">
        <v>18</v>
      </c>
      <c r="B1754" s="104">
        <v>136.80000000000001</v>
      </c>
      <c r="C1754" s="104">
        <v>20.415199999999999</v>
      </c>
      <c r="D1754" s="104">
        <v>56</v>
      </c>
      <c r="E1754" s="104">
        <v>25.463000000000001</v>
      </c>
      <c r="F1754" s="104">
        <v>34.814700000000002</v>
      </c>
      <c r="G1754" s="47">
        <v>23.055900000000001</v>
      </c>
      <c r="H1754" s="104">
        <v>5.8999999999999999E-3</v>
      </c>
    </row>
    <row r="1755" spans="1:8">
      <c r="A1755" s="104" t="s">
        <v>18</v>
      </c>
      <c r="B1755" s="104">
        <v>136.80000000000001</v>
      </c>
      <c r="C1755" s="104">
        <v>20.415199999999999</v>
      </c>
      <c r="D1755" s="104">
        <v>57</v>
      </c>
      <c r="E1755" s="104">
        <v>25.462700000000002</v>
      </c>
      <c r="F1755" s="104">
        <v>34.814700000000002</v>
      </c>
      <c r="G1755" s="47">
        <v>23.056000000000001</v>
      </c>
      <c r="H1755" s="104">
        <v>-2.1000000000000001E-2</v>
      </c>
    </row>
    <row r="1756" spans="1:8">
      <c r="A1756" s="104" t="s">
        <v>18</v>
      </c>
      <c r="B1756" s="104">
        <v>136.80000000000001</v>
      </c>
      <c r="C1756" s="104">
        <v>20.415199999999999</v>
      </c>
      <c r="D1756" s="104">
        <v>58</v>
      </c>
      <c r="E1756" s="104">
        <v>25.461200000000002</v>
      </c>
      <c r="F1756" s="104">
        <v>34.814900000000002</v>
      </c>
      <c r="G1756" s="47">
        <v>23.0565</v>
      </c>
      <c r="H1756" s="104">
        <v>-4.4299999999999999E-2</v>
      </c>
    </row>
    <row r="1757" spans="1:8">
      <c r="A1757" s="104" t="s">
        <v>18</v>
      </c>
      <c r="B1757" s="104">
        <v>136.80000000000001</v>
      </c>
      <c r="C1757" s="104">
        <v>20.415199999999999</v>
      </c>
      <c r="D1757" s="104">
        <v>59</v>
      </c>
      <c r="E1757" s="104">
        <v>25.459</v>
      </c>
      <c r="F1757" s="104">
        <v>34.814799999999998</v>
      </c>
      <c r="G1757" s="47">
        <v>23.056999999999999</v>
      </c>
      <c r="H1757" s="104">
        <v>-2.1100000000000001E-2</v>
      </c>
    </row>
    <row r="1758" spans="1:8">
      <c r="A1758" s="104" t="s">
        <v>18</v>
      </c>
      <c r="B1758" s="104">
        <v>136.80000000000001</v>
      </c>
      <c r="C1758" s="104">
        <v>20.415199999999999</v>
      </c>
      <c r="D1758" s="104">
        <v>60</v>
      </c>
      <c r="E1758" s="104">
        <v>25.4572</v>
      </c>
      <c r="F1758" s="104">
        <v>34.814300000000003</v>
      </c>
      <c r="G1758" s="47">
        <v>23.057099999999998</v>
      </c>
      <c r="H1758" s="104">
        <v>5.3E-3</v>
      </c>
    </row>
    <row r="1759" spans="1:8">
      <c r="A1759" s="104" t="s">
        <v>18</v>
      </c>
      <c r="B1759" s="104">
        <v>136.80000000000001</v>
      </c>
      <c r="C1759" s="104">
        <v>20.415199999999999</v>
      </c>
      <c r="D1759" s="104">
        <v>61</v>
      </c>
      <c r="E1759" s="104">
        <v>25.455400000000001</v>
      </c>
      <c r="F1759" s="104">
        <v>34.813899999999997</v>
      </c>
      <c r="G1759" s="47">
        <v>23.057300000000001</v>
      </c>
      <c r="H1759" s="104">
        <v>3.0999999999999999E-3</v>
      </c>
    </row>
    <row r="1760" spans="1:8">
      <c r="A1760" s="104" t="s">
        <v>18</v>
      </c>
      <c r="B1760" s="104">
        <v>136.80000000000001</v>
      </c>
      <c r="C1760" s="104">
        <v>20.415199999999999</v>
      </c>
      <c r="D1760" s="104">
        <v>62</v>
      </c>
      <c r="E1760" s="104">
        <v>25.452200000000001</v>
      </c>
      <c r="F1760" s="104">
        <v>34.813299999999998</v>
      </c>
      <c r="G1760" s="47">
        <v>23.0578</v>
      </c>
      <c r="H1760" s="104">
        <v>4.5999999999999999E-3</v>
      </c>
    </row>
    <row r="1761" spans="1:8">
      <c r="A1761" s="104" t="s">
        <v>18</v>
      </c>
      <c r="B1761" s="104">
        <v>136.80000000000001</v>
      </c>
      <c r="C1761" s="104">
        <v>20.415199999999999</v>
      </c>
      <c r="D1761" s="104">
        <v>63</v>
      </c>
      <c r="E1761" s="104">
        <v>25.444500000000001</v>
      </c>
      <c r="F1761" s="104">
        <v>34.8127</v>
      </c>
      <c r="G1761" s="47">
        <v>23.0596</v>
      </c>
      <c r="H1761" s="104">
        <v>3.8E-3</v>
      </c>
    </row>
    <row r="1762" spans="1:8">
      <c r="A1762" s="104" t="s">
        <v>18</v>
      </c>
      <c r="B1762" s="104">
        <v>136.80000000000001</v>
      </c>
      <c r="C1762" s="104">
        <v>20.415199999999999</v>
      </c>
      <c r="D1762" s="104">
        <v>64</v>
      </c>
      <c r="E1762" s="104">
        <v>25.441600000000001</v>
      </c>
      <c r="F1762" s="104">
        <v>34.8125</v>
      </c>
      <c r="G1762" s="47">
        <v>23.060300000000002</v>
      </c>
      <c r="H1762" s="104">
        <v>4.1999999999999997E-3</v>
      </c>
    </row>
    <row r="1763" spans="1:8">
      <c r="A1763" s="104" t="s">
        <v>18</v>
      </c>
      <c r="B1763" s="104">
        <v>136.80000000000001</v>
      </c>
      <c r="C1763" s="104">
        <v>20.415199999999999</v>
      </c>
      <c r="D1763" s="104">
        <v>65</v>
      </c>
      <c r="E1763" s="104">
        <v>25.437999999999999</v>
      </c>
      <c r="F1763" s="104">
        <v>34.812199999999997</v>
      </c>
      <c r="G1763" s="47">
        <v>23.0611</v>
      </c>
      <c r="H1763" s="104">
        <v>4.7000000000000002E-3</v>
      </c>
    </row>
    <row r="1764" spans="1:8">
      <c r="A1764" s="104" t="s">
        <v>18</v>
      </c>
      <c r="B1764" s="104">
        <v>136.80000000000001</v>
      </c>
      <c r="C1764" s="104">
        <v>20.415199999999999</v>
      </c>
      <c r="D1764" s="104">
        <v>66</v>
      </c>
      <c r="E1764" s="104">
        <v>25.4209</v>
      </c>
      <c r="F1764" s="104">
        <v>34.8125</v>
      </c>
      <c r="G1764" s="47">
        <v>23.066600000000001</v>
      </c>
      <c r="H1764" s="104">
        <v>4.7000000000000002E-3</v>
      </c>
    </row>
    <row r="1765" spans="1:8">
      <c r="A1765" s="104" t="s">
        <v>18</v>
      </c>
      <c r="B1765" s="104">
        <v>136.80000000000001</v>
      </c>
      <c r="C1765" s="104">
        <v>20.415199999999999</v>
      </c>
      <c r="D1765" s="104">
        <v>67</v>
      </c>
      <c r="E1765" s="104">
        <v>25.3736</v>
      </c>
      <c r="F1765" s="104">
        <v>34.812199999999997</v>
      </c>
      <c r="G1765" s="47">
        <v>23.0807</v>
      </c>
      <c r="H1765" s="104">
        <v>4.7000000000000002E-3</v>
      </c>
    </row>
    <row r="1766" spans="1:8">
      <c r="A1766" s="104" t="s">
        <v>18</v>
      </c>
      <c r="B1766" s="104">
        <v>136.80000000000001</v>
      </c>
      <c r="C1766" s="104">
        <v>20.415199999999999</v>
      </c>
      <c r="D1766" s="104">
        <v>68</v>
      </c>
      <c r="E1766" s="104">
        <v>25.303599999999999</v>
      </c>
      <c r="F1766" s="104">
        <v>34.816499999999998</v>
      </c>
      <c r="G1766" s="47">
        <v>23.105399999999999</v>
      </c>
      <c r="H1766" s="104">
        <v>1.9E-3</v>
      </c>
    </row>
    <row r="1767" spans="1:8">
      <c r="A1767" s="104" t="s">
        <v>18</v>
      </c>
      <c r="B1767" s="104">
        <v>136.80000000000001</v>
      </c>
      <c r="C1767" s="104">
        <v>20.415199999999999</v>
      </c>
      <c r="D1767" s="104">
        <v>69</v>
      </c>
      <c r="E1767" s="104">
        <v>25.285900000000002</v>
      </c>
      <c r="F1767" s="104">
        <v>34.817399999999999</v>
      </c>
      <c r="G1767" s="47">
        <v>23.1114</v>
      </c>
      <c r="H1767" s="104">
        <v>4.7999999999999996E-3</v>
      </c>
    </row>
    <row r="1768" spans="1:8">
      <c r="A1768" s="104" t="s">
        <v>18</v>
      </c>
      <c r="B1768" s="104">
        <v>136.80000000000001</v>
      </c>
      <c r="C1768" s="104">
        <v>20.415199999999999</v>
      </c>
      <c r="D1768" s="104">
        <v>70</v>
      </c>
      <c r="E1768" s="104">
        <v>25.273099999999999</v>
      </c>
      <c r="F1768" s="104">
        <v>34.816800000000001</v>
      </c>
      <c r="G1768" s="47">
        <v>23.114899999999999</v>
      </c>
      <c r="H1768" s="104">
        <v>2.2000000000000001E-3</v>
      </c>
    </row>
    <row r="1769" spans="1:8">
      <c r="A1769" s="104" t="s">
        <v>18</v>
      </c>
      <c r="B1769" s="104">
        <v>136.80000000000001</v>
      </c>
      <c r="C1769" s="104">
        <v>20.415199999999999</v>
      </c>
      <c r="D1769" s="104">
        <v>71</v>
      </c>
      <c r="E1769" s="104">
        <v>25.252700000000001</v>
      </c>
      <c r="F1769" s="104">
        <v>34.818100000000001</v>
      </c>
      <c r="G1769" s="47">
        <v>23.122</v>
      </c>
      <c r="H1769" s="104">
        <v>3.3E-3</v>
      </c>
    </row>
    <row r="1770" spans="1:8">
      <c r="A1770" s="104" t="s">
        <v>18</v>
      </c>
      <c r="B1770" s="104">
        <v>136.80000000000001</v>
      </c>
      <c r="C1770" s="104">
        <v>20.415199999999999</v>
      </c>
      <c r="D1770" s="104">
        <v>72</v>
      </c>
      <c r="E1770" s="104">
        <v>25.2376</v>
      </c>
      <c r="F1770" s="104">
        <v>34.8185</v>
      </c>
      <c r="G1770" s="47">
        <v>23.126799999999999</v>
      </c>
      <c r="H1770" s="104">
        <v>2.0500000000000001E-2</v>
      </c>
    </row>
    <row r="1771" spans="1:8">
      <c r="A1771" s="104" t="s">
        <v>18</v>
      </c>
      <c r="B1771" s="104">
        <v>136.80000000000001</v>
      </c>
      <c r="C1771" s="104">
        <v>20.415199999999999</v>
      </c>
      <c r="D1771" s="104">
        <v>73</v>
      </c>
      <c r="E1771" s="104">
        <v>25.214600000000001</v>
      </c>
      <c r="F1771" s="104">
        <v>34.819099999999999</v>
      </c>
      <c r="G1771" s="47">
        <v>23.1342</v>
      </c>
      <c r="H1771" s="104">
        <v>3.49E-2</v>
      </c>
    </row>
    <row r="1772" spans="1:8">
      <c r="A1772" s="104" t="s">
        <v>18</v>
      </c>
      <c r="B1772" s="104">
        <v>136.80000000000001</v>
      </c>
      <c r="C1772" s="104">
        <v>20.415199999999999</v>
      </c>
      <c r="D1772" s="104">
        <v>74</v>
      </c>
      <c r="E1772" s="104">
        <v>25.1752</v>
      </c>
      <c r="F1772" s="104">
        <v>34.819899999999997</v>
      </c>
      <c r="G1772" s="47">
        <v>23.146799999999999</v>
      </c>
      <c r="H1772" s="104">
        <v>2.3800000000000002E-2</v>
      </c>
    </row>
    <row r="1773" spans="1:8">
      <c r="A1773" s="104" t="s">
        <v>18</v>
      </c>
      <c r="B1773" s="104">
        <v>136.80000000000001</v>
      </c>
      <c r="C1773" s="104">
        <v>20.415199999999999</v>
      </c>
      <c r="D1773" s="104">
        <v>75</v>
      </c>
      <c r="E1773" s="104">
        <v>25.127400000000002</v>
      </c>
      <c r="F1773" s="104">
        <v>34.821300000000001</v>
      </c>
      <c r="G1773" s="47">
        <v>23.162400000000002</v>
      </c>
      <c r="H1773" s="104">
        <v>5.9999999999999995E-4</v>
      </c>
    </row>
    <row r="1774" spans="1:8">
      <c r="A1774" s="104" t="s">
        <v>18</v>
      </c>
      <c r="B1774" s="104">
        <v>136.80000000000001</v>
      </c>
      <c r="C1774" s="104">
        <v>20.415199999999999</v>
      </c>
      <c r="D1774" s="104">
        <v>76</v>
      </c>
      <c r="E1774" s="104">
        <v>25.0822</v>
      </c>
      <c r="F1774" s="104">
        <v>34.821599999999997</v>
      </c>
      <c r="G1774" s="47">
        <v>23.176300000000001</v>
      </c>
      <c r="H1774" s="104">
        <v>1.6500000000000001E-2</v>
      </c>
    </row>
    <row r="1775" spans="1:8">
      <c r="A1775" s="104" t="s">
        <v>18</v>
      </c>
      <c r="B1775" s="104">
        <v>136.80000000000001</v>
      </c>
      <c r="C1775" s="104">
        <v>20.415199999999999</v>
      </c>
      <c r="D1775" s="104">
        <v>77</v>
      </c>
      <c r="E1775" s="104">
        <v>24.9986</v>
      </c>
      <c r="F1775" s="104">
        <v>34.822000000000003</v>
      </c>
      <c r="G1775" s="47">
        <v>23.202000000000002</v>
      </c>
      <c r="H1775" s="104">
        <v>3.5299999999999998E-2</v>
      </c>
    </row>
    <row r="1776" spans="1:8">
      <c r="A1776" s="104" t="s">
        <v>18</v>
      </c>
      <c r="B1776" s="104">
        <v>136.80000000000001</v>
      </c>
      <c r="C1776" s="104">
        <v>20.415199999999999</v>
      </c>
      <c r="D1776" s="104">
        <v>78</v>
      </c>
      <c r="E1776" s="104">
        <v>24.937200000000001</v>
      </c>
      <c r="F1776" s="104">
        <v>34.824199999999998</v>
      </c>
      <c r="G1776" s="47">
        <v>23.222300000000001</v>
      </c>
      <c r="H1776" s="104">
        <v>3.5200000000000002E-2</v>
      </c>
    </row>
    <row r="1777" spans="1:8">
      <c r="A1777" s="104" t="s">
        <v>18</v>
      </c>
      <c r="B1777" s="104">
        <v>136.80000000000001</v>
      </c>
      <c r="C1777" s="104">
        <v>20.415199999999999</v>
      </c>
      <c r="D1777" s="104">
        <v>79</v>
      </c>
      <c r="E1777" s="104">
        <v>24.903600000000001</v>
      </c>
      <c r="F1777" s="104">
        <v>34.824100000000001</v>
      </c>
      <c r="G1777" s="47">
        <v>23.232299999999999</v>
      </c>
      <c r="H1777" s="104">
        <v>5.8700000000000002E-2</v>
      </c>
    </row>
    <row r="1778" spans="1:8">
      <c r="A1778" s="104" t="s">
        <v>18</v>
      </c>
      <c r="B1778" s="104">
        <v>136.80000000000001</v>
      </c>
      <c r="C1778" s="104">
        <v>20.415199999999999</v>
      </c>
      <c r="D1778" s="104">
        <v>80</v>
      </c>
      <c r="E1778" s="104">
        <v>24.8536</v>
      </c>
      <c r="F1778" s="104">
        <v>34.8217</v>
      </c>
      <c r="G1778" s="47">
        <v>23.2456</v>
      </c>
      <c r="H1778" s="104">
        <v>4.8599999999999997E-2</v>
      </c>
    </row>
    <row r="1779" spans="1:8">
      <c r="A1779" s="104" t="s">
        <v>18</v>
      </c>
      <c r="B1779" s="104">
        <v>136.80000000000001</v>
      </c>
      <c r="C1779" s="104">
        <v>20.415199999999999</v>
      </c>
      <c r="D1779" s="104">
        <v>81</v>
      </c>
      <c r="E1779" s="104">
        <v>24.761700000000001</v>
      </c>
      <c r="F1779" s="104">
        <v>34.826599999999999</v>
      </c>
      <c r="G1779" s="47">
        <v>23.277100000000001</v>
      </c>
      <c r="H1779" s="104">
        <v>4.3900000000000002E-2</v>
      </c>
    </row>
    <row r="1780" spans="1:8">
      <c r="A1780" s="104" t="s">
        <v>18</v>
      </c>
      <c r="B1780" s="104">
        <v>136.80000000000001</v>
      </c>
      <c r="C1780" s="104">
        <v>20.415199999999999</v>
      </c>
      <c r="D1780" s="104">
        <v>82</v>
      </c>
      <c r="E1780" s="104">
        <v>24.733499999999999</v>
      </c>
      <c r="F1780" s="104">
        <v>34.826900000000002</v>
      </c>
      <c r="G1780" s="47">
        <v>23.285699999999999</v>
      </c>
      <c r="H1780" s="104">
        <v>6.3399999999999998E-2</v>
      </c>
    </row>
    <row r="1781" spans="1:8">
      <c r="A1781" s="104" t="s">
        <v>18</v>
      </c>
      <c r="B1781" s="104">
        <v>136.80000000000001</v>
      </c>
      <c r="C1781" s="104">
        <v>20.415199999999999</v>
      </c>
      <c r="D1781" s="104">
        <v>83</v>
      </c>
      <c r="E1781" s="104">
        <v>24.697199999999999</v>
      </c>
      <c r="F1781" s="104">
        <v>34.828899999999997</v>
      </c>
      <c r="G1781" s="47">
        <v>23.298200000000001</v>
      </c>
      <c r="H1781" s="104">
        <v>3.9E-2</v>
      </c>
    </row>
    <row r="1782" spans="1:8">
      <c r="A1782" s="104" t="s">
        <v>18</v>
      </c>
      <c r="B1782" s="104">
        <v>136.80000000000001</v>
      </c>
      <c r="C1782" s="104">
        <v>20.415199999999999</v>
      </c>
      <c r="D1782" s="104">
        <v>84</v>
      </c>
      <c r="E1782" s="104">
        <v>24.662099999999999</v>
      </c>
      <c r="F1782" s="104">
        <v>34.830199999999998</v>
      </c>
      <c r="G1782" s="47">
        <v>23.309699999999999</v>
      </c>
      <c r="H1782" s="104">
        <v>8.5000000000000006E-2</v>
      </c>
    </row>
    <row r="1783" spans="1:8">
      <c r="A1783" s="104" t="s">
        <v>18</v>
      </c>
      <c r="B1783" s="104">
        <v>136.80000000000001</v>
      </c>
      <c r="C1783" s="104">
        <v>20.415199999999999</v>
      </c>
      <c r="D1783" s="104">
        <v>85</v>
      </c>
      <c r="E1783" s="104">
        <v>24.651299999999999</v>
      </c>
      <c r="F1783" s="104">
        <v>34.830100000000002</v>
      </c>
      <c r="G1783" s="47">
        <v>23.312799999999999</v>
      </c>
      <c r="H1783" s="104">
        <v>6.5699999999999995E-2</v>
      </c>
    </row>
    <row r="1784" spans="1:8">
      <c r="A1784" s="104" t="s">
        <v>18</v>
      </c>
      <c r="B1784" s="104">
        <v>136.80000000000001</v>
      </c>
      <c r="C1784" s="104">
        <v>20.415199999999999</v>
      </c>
      <c r="D1784" s="104">
        <v>86</v>
      </c>
      <c r="E1784" s="104">
        <v>24.6248</v>
      </c>
      <c r="F1784" s="104">
        <v>34.830800000000004</v>
      </c>
      <c r="G1784" s="47">
        <v>23.321200000000001</v>
      </c>
      <c r="H1784" s="104">
        <v>6.7199999999999996E-2</v>
      </c>
    </row>
    <row r="1785" spans="1:8">
      <c r="A1785" s="104" t="s">
        <v>18</v>
      </c>
      <c r="B1785" s="104">
        <v>136.80000000000001</v>
      </c>
      <c r="C1785" s="104">
        <v>20.415199999999999</v>
      </c>
      <c r="D1785" s="104">
        <v>87</v>
      </c>
      <c r="E1785" s="104">
        <v>24.596800000000002</v>
      </c>
      <c r="F1785" s="104">
        <v>34.833300000000001</v>
      </c>
      <c r="G1785" s="47">
        <v>23.331499999999998</v>
      </c>
      <c r="H1785" s="104">
        <v>4.6399999999999997E-2</v>
      </c>
    </row>
    <row r="1786" spans="1:8">
      <c r="A1786" s="104" t="s">
        <v>18</v>
      </c>
      <c r="B1786" s="104">
        <v>136.80000000000001</v>
      </c>
      <c r="C1786" s="104">
        <v>20.415199999999999</v>
      </c>
      <c r="D1786" s="104">
        <v>88</v>
      </c>
      <c r="E1786" s="104">
        <v>24.594200000000001</v>
      </c>
      <c r="F1786" s="104">
        <v>34.833399999999997</v>
      </c>
      <c r="G1786" s="47">
        <v>23.3323</v>
      </c>
      <c r="H1786" s="104">
        <v>3.5400000000000001E-2</v>
      </c>
    </row>
    <row r="1787" spans="1:8">
      <c r="A1787" s="104" t="s">
        <v>18</v>
      </c>
      <c r="B1787" s="104">
        <v>136.80000000000001</v>
      </c>
      <c r="C1787" s="104">
        <v>20.415199999999999</v>
      </c>
      <c r="D1787" s="104">
        <v>89</v>
      </c>
      <c r="E1787" s="104">
        <v>24.578299999999999</v>
      </c>
      <c r="F1787" s="104">
        <v>34.834499999999998</v>
      </c>
      <c r="G1787" s="47">
        <v>23.337800000000001</v>
      </c>
      <c r="H1787" s="104">
        <v>6.3700000000000007E-2</v>
      </c>
    </row>
    <row r="1788" spans="1:8">
      <c r="A1788" s="104" t="s">
        <v>18</v>
      </c>
      <c r="B1788" s="104">
        <v>136.80000000000001</v>
      </c>
      <c r="C1788" s="104">
        <v>20.415199999999999</v>
      </c>
      <c r="D1788" s="104">
        <v>90</v>
      </c>
      <c r="E1788" s="104">
        <v>24.556000000000001</v>
      </c>
      <c r="F1788" s="104">
        <v>34.834600000000002</v>
      </c>
      <c r="G1788" s="47">
        <v>23.3445</v>
      </c>
      <c r="H1788" s="104">
        <v>6.9400000000000003E-2</v>
      </c>
    </row>
    <row r="1789" spans="1:8">
      <c r="A1789" s="104" t="s">
        <v>18</v>
      </c>
      <c r="B1789" s="104">
        <v>136.80000000000001</v>
      </c>
      <c r="C1789" s="104">
        <v>20.415199999999999</v>
      </c>
      <c r="D1789" s="104">
        <v>91</v>
      </c>
      <c r="E1789" s="104">
        <v>24.503499999999999</v>
      </c>
      <c r="F1789" s="104">
        <v>34.837499999999999</v>
      </c>
      <c r="G1789" s="47">
        <v>23.362400000000001</v>
      </c>
      <c r="H1789" s="104">
        <v>7.46E-2</v>
      </c>
    </row>
    <row r="1790" spans="1:8">
      <c r="A1790" s="104" t="s">
        <v>18</v>
      </c>
      <c r="B1790" s="104">
        <v>136.80000000000001</v>
      </c>
      <c r="C1790" s="104">
        <v>20.415199999999999</v>
      </c>
      <c r="D1790" s="104">
        <v>92</v>
      </c>
      <c r="E1790" s="104">
        <v>24.466799999999999</v>
      </c>
      <c r="F1790" s="104">
        <v>34.839700000000001</v>
      </c>
      <c r="G1790" s="47">
        <v>23.3751</v>
      </c>
      <c r="H1790" s="104">
        <v>7.9299999999999995E-2</v>
      </c>
    </row>
    <row r="1791" spans="1:8">
      <c r="A1791" s="104" t="s">
        <v>18</v>
      </c>
      <c r="B1791" s="104">
        <v>136.80000000000001</v>
      </c>
      <c r="C1791" s="104">
        <v>20.415199999999999</v>
      </c>
      <c r="D1791" s="104">
        <v>93</v>
      </c>
      <c r="E1791" s="104">
        <v>24.4543</v>
      </c>
      <c r="F1791" s="104">
        <v>34.839399999999998</v>
      </c>
      <c r="G1791" s="47">
        <v>23.378499999999999</v>
      </c>
      <c r="H1791" s="104">
        <v>0.1118</v>
      </c>
    </row>
    <row r="1792" spans="1:8">
      <c r="A1792" s="104" t="s">
        <v>18</v>
      </c>
      <c r="B1792" s="104">
        <v>136.80000000000001</v>
      </c>
      <c r="C1792" s="104">
        <v>20.415199999999999</v>
      </c>
      <c r="D1792" s="104">
        <v>94</v>
      </c>
      <c r="E1792" s="104">
        <v>24.421099999999999</v>
      </c>
      <c r="F1792" s="104">
        <v>34.8416</v>
      </c>
      <c r="G1792" s="47">
        <v>23.3901</v>
      </c>
      <c r="H1792" s="104">
        <v>9.4799999999999995E-2</v>
      </c>
    </row>
    <row r="1793" spans="1:8">
      <c r="A1793" s="104" t="s">
        <v>18</v>
      </c>
      <c r="B1793" s="104">
        <v>136.80000000000001</v>
      </c>
      <c r="C1793" s="104">
        <v>20.415199999999999</v>
      </c>
      <c r="D1793" s="104">
        <v>95</v>
      </c>
      <c r="E1793" s="104">
        <v>24.392499999999998</v>
      </c>
      <c r="F1793" s="104">
        <v>34.842100000000002</v>
      </c>
      <c r="G1793" s="47">
        <v>23.398900000000001</v>
      </c>
      <c r="H1793" s="104">
        <v>6.7599999999999993E-2</v>
      </c>
    </row>
    <row r="1794" spans="1:8">
      <c r="A1794" s="104" t="s">
        <v>18</v>
      </c>
      <c r="B1794" s="104">
        <v>136.80000000000001</v>
      </c>
      <c r="C1794" s="104">
        <v>20.415199999999999</v>
      </c>
      <c r="D1794" s="104">
        <v>96</v>
      </c>
      <c r="E1794" s="104">
        <v>24.352</v>
      </c>
      <c r="F1794" s="104">
        <v>34.844900000000003</v>
      </c>
      <c r="G1794" s="47">
        <v>23.4131</v>
      </c>
      <c r="H1794" s="104">
        <v>6.7799999999999999E-2</v>
      </c>
    </row>
    <row r="1795" spans="1:8">
      <c r="A1795" s="104" t="s">
        <v>18</v>
      </c>
      <c r="B1795" s="104">
        <v>136.80000000000001</v>
      </c>
      <c r="C1795" s="104">
        <v>20.415199999999999</v>
      </c>
      <c r="D1795" s="104">
        <v>97</v>
      </c>
      <c r="E1795" s="104">
        <v>24.3246</v>
      </c>
      <c r="F1795" s="104">
        <v>34.846699999999998</v>
      </c>
      <c r="G1795" s="47">
        <v>23.422599999999999</v>
      </c>
      <c r="H1795" s="104">
        <v>6.7699999999999996E-2</v>
      </c>
    </row>
    <row r="1796" spans="1:8">
      <c r="A1796" s="104" t="s">
        <v>18</v>
      </c>
      <c r="B1796" s="104">
        <v>136.80000000000001</v>
      </c>
      <c r="C1796" s="104">
        <v>20.415199999999999</v>
      </c>
      <c r="D1796" s="104">
        <v>98</v>
      </c>
      <c r="E1796" s="104">
        <v>24.308</v>
      </c>
      <c r="F1796" s="104">
        <v>34.847299999999997</v>
      </c>
      <c r="G1796" s="47">
        <v>23.427900000000001</v>
      </c>
      <c r="H1796" s="104">
        <v>7.0499999999999993E-2</v>
      </c>
    </row>
    <row r="1797" spans="1:8">
      <c r="A1797" s="104" t="s">
        <v>18</v>
      </c>
      <c r="B1797" s="104">
        <v>136.80000000000001</v>
      </c>
      <c r="C1797" s="104">
        <v>20.415199999999999</v>
      </c>
      <c r="D1797" s="104">
        <v>99</v>
      </c>
      <c r="E1797" s="104">
        <v>24.293299999999999</v>
      </c>
      <c r="F1797" s="104">
        <v>34.847700000000003</v>
      </c>
      <c r="G1797" s="47">
        <v>23.432600000000001</v>
      </c>
      <c r="H1797" s="104">
        <v>0.1124</v>
      </c>
    </row>
    <row r="1798" spans="1:8">
      <c r="A1798" s="104" t="s">
        <v>18</v>
      </c>
      <c r="B1798" s="104">
        <v>136.80000000000001</v>
      </c>
      <c r="C1798" s="104">
        <v>20.415199999999999</v>
      </c>
      <c r="D1798" s="104">
        <v>100</v>
      </c>
      <c r="E1798" s="104">
        <v>24.281300000000002</v>
      </c>
      <c r="F1798" s="104">
        <v>34.847900000000003</v>
      </c>
      <c r="G1798" s="47">
        <v>23.436299999999999</v>
      </c>
      <c r="H1798" s="104">
        <v>0.1239</v>
      </c>
    </row>
    <row r="1799" spans="1:8">
      <c r="A1799" s="104" t="s">
        <v>18</v>
      </c>
      <c r="B1799" s="104">
        <v>136.80000000000001</v>
      </c>
      <c r="C1799" s="104">
        <v>20.415199999999999</v>
      </c>
      <c r="D1799" s="104">
        <v>101</v>
      </c>
      <c r="E1799" s="104">
        <v>24.267199999999999</v>
      </c>
      <c r="F1799" s="104">
        <v>34.847799999999999</v>
      </c>
      <c r="G1799" s="47">
        <v>23.440300000000001</v>
      </c>
      <c r="H1799" s="104">
        <v>0.1208</v>
      </c>
    </row>
    <row r="1800" spans="1:8">
      <c r="A1800" s="104" t="s">
        <v>18</v>
      </c>
      <c r="B1800" s="104">
        <v>136.80000000000001</v>
      </c>
      <c r="C1800" s="104">
        <v>20.415199999999999</v>
      </c>
      <c r="D1800" s="104">
        <v>102</v>
      </c>
      <c r="E1800" s="104">
        <v>24.235600000000002</v>
      </c>
      <c r="F1800" s="104">
        <v>34.848999999999997</v>
      </c>
      <c r="G1800" s="47">
        <v>23.450600000000001</v>
      </c>
      <c r="H1800" s="104">
        <v>0.1181</v>
      </c>
    </row>
    <row r="1801" spans="1:8">
      <c r="A1801" s="104" t="s">
        <v>18</v>
      </c>
      <c r="B1801" s="104">
        <v>136.80000000000001</v>
      </c>
      <c r="C1801" s="104">
        <v>20.415199999999999</v>
      </c>
      <c r="D1801" s="104">
        <v>103</v>
      </c>
      <c r="E1801" s="104">
        <v>24.178000000000001</v>
      </c>
      <c r="F1801" s="104">
        <v>34.852600000000002</v>
      </c>
      <c r="G1801" s="47">
        <v>23.470400000000001</v>
      </c>
      <c r="H1801" s="104">
        <v>0.11409999999999999</v>
      </c>
    </row>
    <row r="1802" spans="1:8">
      <c r="A1802" s="104" t="s">
        <v>18</v>
      </c>
      <c r="B1802" s="104">
        <v>136.80000000000001</v>
      </c>
      <c r="C1802" s="104">
        <v>20.415199999999999</v>
      </c>
      <c r="D1802" s="104">
        <v>104</v>
      </c>
      <c r="E1802" s="104">
        <v>24.139199999999999</v>
      </c>
      <c r="F1802" s="104">
        <v>34.856499999999997</v>
      </c>
      <c r="G1802" s="47">
        <v>23.4849</v>
      </c>
      <c r="H1802" s="104">
        <v>0.11559999999999999</v>
      </c>
    </row>
    <row r="1803" spans="1:8">
      <c r="A1803" s="104" t="s">
        <v>18</v>
      </c>
      <c r="B1803" s="104">
        <v>136.80000000000001</v>
      </c>
      <c r="C1803" s="104">
        <v>20.415199999999999</v>
      </c>
      <c r="D1803" s="104">
        <v>105</v>
      </c>
      <c r="E1803" s="104">
        <v>24.132100000000001</v>
      </c>
      <c r="F1803" s="104">
        <v>34.856999999999999</v>
      </c>
      <c r="G1803" s="47">
        <v>23.487300000000001</v>
      </c>
      <c r="H1803" s="104">
        <v>0.1198</v>
      </c>
    </row>
    <row r="1804" spans="1:8">
      <c r="A1804" s="104" t="s">
        <v>18</v>
      </c>
      <c r="B1804" s="104">
        <v>136.80000000000001</v>
      </c>
      <c r="C1804" s="104">
        <v>20.415199999999999</v>
      </c>
      <c r="D1804" s="104">
        <v>106</v>
      </c>
      <c r="E1804" s="104">
        <v>24.124199999999998</v>
      </c>
      <c r="F1804" s="104">
        <v>34.856999999999999</v>
      </c>
      <c r="G1804" s="47">
        <v>23.489599999999999</v>
      </c>
      <c r="H1804" s="104">
        <v>0.11650000000000001</v>
      </c>
    </row>
    <row r="1805" spans="1:8">
      <c r="A1805" s="104" t="s">
        <v>18</v>
      </c>
      <c r="B1805" s="104">
        <v>136.80000000000001</v>
      </c>
      <c r="C1805" s="104">
        <v>20.415199999999999</v>
      </c>
      <c r="D1805" s="104">
        <v>107</v>
      </c>
      <c r="E1805" s="104">
        <v>24.112400000000001</v>
      </c>
      <c r="F1805" s="104">
        <v>34.857399999999998</v>
      </c>
      <c r="G1805" s="47">
        <v>23.493300000000001</v>
      </c>
      <c r="H1805" s="104">
        <v>0.1203</v>
      </c>
    </row>
    <row r="1806" spans="1:8">
      <c r="A1806" s="104" t="s">
        <v>18</v>
      </c>
      <c r="B1806" s="104">
        <v>136.80000000000001</v>
      </c>
      <c r="C1806" s="104">
        <v>20.415199999999999</v>
      </c>
      <c r="D1806" s="104">
        <v>108</v>
      </c>
      <c r="E1806" s="104">
        <v>24.101099999999999</v>
      </c>
      <c r="F1806" s="104">
        <v>34.857900000000001</v>
      </c>
      <c r="G1806" s="47">
        <v>23.497</v>
      </c>
      <c r="H1806" s="104">
        <v>0.1237</v>
      </c>
    </row>
    <row r="1807" spans="1:8">
      <c r="A1807" s="104" t="s">
        <v>18</v>
      </c>
      <c r="B1807" s="104">
        <v>136.80000000000001</v>
      </c>
      <c r="C1807" s="104">
        <v>20.415199999999999</v>
      </c>
      <c r="D1807" s="104">
        <v>109</v>
      </c>
      <c r="E1807" s="104">
        <v>24.0871</v>
      </c>
      <c r="F1807" s="104">
        <v>34.858899999999998</v>
      </c>
      <c r="G1807" s="47">
        <v>23.501799999999999</v>
      </c>
      <c r="H1807" s="104">
        <v>0.13600000000000001</v>
      </c>
    </row>
    <row r="1808" spans="1:8">
      <c r="A1808" s="104" t="s">
        <v>18</v>
      </c>
      <c r="B1808" s="104">
        <v>136.80000000000001</v>
      </c>
      <c r="C1808" s="104">
        <v>20.415199999999999</v>
      </c>
      <c r="D1808" s="104">
        <v>110</v>
      </c>
      <c r="E1808" s="104">
        <v>24.070699999999999</v>
      </c>
      <c r="F1808" s="104">
        <v>34.859400000000001</v>
      </c>
      <c r="G1808" s="47">
        <v>23.507000000000001</v>
      </c>
      <c r="H1808" s="104">
        <v>0.13150000000000001</v>
      </c>
    </row>
    <row r="1809" spans="1:8">
      <c r="A1809" s="104" t="s">
        <v>18</v>
      </c>
      <c r="B1809" s="104">
        <v>136.80000000000001</v>
      </c>
      <c r="C1809" s="104">
        <v>20.415199999999999</v>
      </c>
      <c r="D1809" s="104">
        <v>111</v>
      </c>
      <c r="E1809" s="104">
        <v>24.037800000000001</v>
      </c>
      <c r="F1809" s="104">
        <v>34.861899999999999</v>
      </c>
      <c r="G1809" s="47">
        <v>23.518599999999999</v>
      </c>
      <c r="H1809" s="104">
        <v>0.1268</v>
      </c>
    </row>
    <row r="1810" spans="1:8">
      <c r="A1810" s="104" t="s">
        <v>18</v>
      </c>
      <c r="B1810" s="104">
        <v>136.80000000000001</v>
      </c>
      <c r="C1810" s="104">
        <v>20.415199999999999</v>
      </c>
      <c r="D1810" s="104">
        <v>112</v>
      </c>
      <c r="E1810" s="104">
        <v>24.0121</v>
      </c>
      <c r="F1810" s="104">
        <v>34.863900000000001</v>
      </c>
      <c r="G1810" s="47">
        <v>23.527699999999999</v>
      </c>
      <c r="H1810" s="104">
        <v>0.1216</v>
      </c>
    </row>
    <row r="1811" spans="1:8">
      <c r="A1811" s="104" t="s">
        <v>18</v>
      </c>
      <c r="B1811" s="104">
        <v>136.80000000000001</v>
      </c>
      <c r="C1811" s="104">
        <v>20.415199999999999</v>
      </c>
      <c r="D1811" s="104">
        <v>113</v>
      </c>
      <c r="E1811" s="104">
        <v>23.996200000000002</v>
      </c>
      <c r="F1811" s="104">
        <v>34.864199999999997</v>
      </c>
      <c r="G1811" s="47">
        <v>23.532599999999999</v>
      </c>
      <c r="H1811" s="104">
        <v>0.1391</v>
      </c>
    </row>
    <row r="1812" spans="1:8">
      <c r="A1812" s="104" t="s">
        <v>18</v>
      </c>
      <c r="B1812" s="104">
        <v>136.80000000000001</v>
      </c>
      <c r="C1812" s="104">
        <v>20.415199999999999</v>
      </c>
      <c r="D1812" s="104">
        <v>114</v>
      </c>
      <c r="E1812" s="104">
        <v>23.967300000000002</v>
      </c>
      <c r="F1812" s="104">
        <v>34.864699999999999</v>
      </c>
      <c r="G1812" s="47">
        <v>23.541499999999999</v>
      </c>
      <c r="H1812" s="104">
        <v>0.12089999999999999</v>
      </c>
    </row>
    <row r="1813" spans="1:8">
      <c r="A1813" s="104" t="s">
        <v>18</v>
      </c>
      <c r="B1813" s="104">
        <v>136.80000000000001</v>
      </c>
      <c r="C1813" s="104">
        <v>20.415199999999999</v>
      </c>
      <c r="D1813" s="104">
        <v>115</v>
      </c>
      <c r="E1813" s="104">
        <v>23.940200000000001</v>
      </c>
      <c r="F1813" s="104">
        <v>34.865200000000002</v>
      </c>
      <c r="G1813" s="47">
        <v>23.549800000000001</v>
      </c>
      <c r="H1813" s="104">
        <v>0.11409999999999999</v>
      </c>
    </row>
    <row r="1814" spans="1:8">
      <c r="A1814" s="104" t="s">
        <v>18</v>
      </c>
      <c r="B1814" s="104">
        <v>136.80000000000001</v>
      </c>
      <c r="C1814" s="104">
        <v>20.415199999999999</v>
      </c>
      <c r="D1814" s="104">
        <v>116</v>
      </c>
      <c r="E1814" s="104">
        <v>23.877400000000002</v>
      </c>
      <c r="F1814" s="104">
        <v>34.868600000000001</v>
      </c>
      <c r="G1814" s="47">
        <v>23.570900000000002</v>
      </c>
      <c r="H1814" s="104">
        <v>0.1366</v>
      </c>
    </row>
    <row r="1815" spans="1:8">
      <c r="A1815" s="104" t="s">
        <v>18</v>
      </c>
      <c r="B1815" s="104">
        <v>136.80000000000001</v>
      </c>
      <c r="C1815" s="104">
        <v>20.415199999999999</v>
      </c>
      <c r="D1815" s="104">
        <v>117</v>
      </c>
      <c r="E1815" s="104">
        <v>23.803599999999999</v>
      </c>
      <c r="F1815" s="104">
        <v>34.875900000000001</v>
      </c>
      <c r="G1815" s="47">
        <v>23.598199999999999</v>
      </c>
      <c r="H1815" s="104">
        <v>0.16389999999999999</v>
      </c>
    </row>
    <row r="1816" spans="1:8">
      <c r="A1816" s="104" t="s">
        <v>18</v>
      </c>
      <c r="B1816" s="104">
        <v>136.80000000000001</v>
      </c>
      <c r="C1816" s="104">
        <v>20.415199999999999</v>
      </c>
      <c r="D1816" s="104">
        <v>118</v>
      </c>
      <c r="E1816" s="104">
        <v>23.773099999999999</v>
      </c>
      <c r="F1816" s="104">
        <v>34.877800000000001</v>
      </c>
      <c r="G1816" s="47">
        <v>23.608499999999999</v>
      </c>
      <c r="H1816" s="104">
        <v>0.16789999999999999</v>
      </c>
    </row>
    <row r="1817" spans="1:8">
      <c r="A1817" s="104" t="s">
        <v>18</v>
      </c>
      <c r="B1817" s="104">
        <v>136.80000000000001</v>
      </c>
      <c r="C1817" s="104">
        <v>20.415199999999999</v>
      </c>
      <c r="D1817" s="104">
        <v>119</v>
      </c>
      <c r="E1817" s="104">
        <v>23.761199999999999</v>
      </c>
      <c r="F1817" s="104">
        <v>34.878300000000003</v>
      </c>
      <c r="G1817" s="47">
        <v>23.612300000000001</v>
      </c>
      <c r="H1817" s="104">
        <v>0.18629999999999999</v>
      </c>
    </row>
    <row r="1818" spans="1:8">
      <c r="A1818" s="104" t="s">
        <v>18</v>
      </c>
      <c r="B1818" s="104">
        <v>136.80000000000001</v>
      </c>
      <c r="C1818" s="104">
        <v>20.415199999999999</v>
      </c>
      <c r="D1818" s="104">
        <v>120</v>
      </c>
      <c r="E1818" s="104">
        <v>23.7547</v>
      </c>
      <c r="F1818" s="104">
        <v>34.878799999999998</v>
      </c>
      <c r="G1818" s="47">
        <v>23.614599999999999</v>
      </c>
      <c r="H1818" s="104">
        <v>0.17760000000000001</v>
      </c>
    </row>
    <row r="1819" spans="1:8">
      <c r="A1819" s="104" t="s">
        <v>18</v>
      </c>
      <c r="B1819" s="104">
        <v>136.80000000000001</v>
      </c>
      <c r="C1819" s="104">
        <v>20.415199999999999</v>
      </c>
      <c r="D1819" s="104">
        <v>121</v>
      </c>
      <c r="E1819" s="104">
        <v>23.7422</v>
      </c>
      <c r="F1819" s="104">
        <v>34.879399999999997</v>
      </c>
      <c r="G1819" s="47">
        <v>23.6187</v>
      </c>
      <c r="H1819" s="104">
        <v>0.16800000000000001</v>
      </c>
    </row>
    <row r="1820" spans="1:8">
      <c r="A1820" s="104" t="s">
        <v>18</v>
      </c>
      <c r="B1820" s="104">
        <v>136.80000000000001</v>
      </c>
      <c r="C1820" s="104">
        <v>20.415199999999999</v>
      </c>
      <c r="D1820" s="104">
        <v>122</v>
      </c>
      <c r="E1820" s="104">
        <v>23.7331</v>
      </c>
      <c r="F1820" s="104">
        <v>34.880299999999998</v>
      </c>
      <c r="G1820" s="47">
        <v>23.6219</v>
      </c>
      <c r="H1820" s="104">
        <v>0.191</v>
      </c>
    </row>
    <row r="1821" spans="1:8">
      <c r="A1821" s="104" t="s">
        <v>18</v>
      </c>
      <c r="B1821" s="104">
        <v>136.80000000000001</v>
      </c>
      <c r="C1821" s="104">
        <v>20.415199999999999</v>
      </c>
      <c r="D1821" s="104">
        <v>123</v>
      </c>
      <c r="E1821" s="104">
        <v>23.728899999999999</v>
      </c>
      <c r="F1821" s="104">
        <v>34.880299999999998</v>
      </c>
      <c r="G1821" s="47">
        <v>23.623100000000001</v>
      </c>
      <c r="H1821" s="104">
        <v>0.21540000000000001</v>
      </c>
    </row>
    <row r="1822" spans="1:8">
      <c r="A1822" s="104" t="s">
        <v>18</v>
      </c>
      <c r="B1822" s="104">
        <v>136.80000000000001</v>
      </c>
      <c r="C1822" s="104">
        <v>20.415199999999999</v>
      </c>
      <c r="D1822" s="104">
        <v>124</v>
      </c>
      <c r="E1822" s="104">
        <v>23.715499999999999</v>
      </c>
      <c r="F1822" s="104">
        <v>34.881</v>
      </c>
      <c r="G1822" s="47">
        <v>23.627500000000001</v>
      </c>
      <c r="H1822" s="104">
        <v>0.19520000000000001</v>
      </c>
    </row>
    <row r="1823" spans="1:8">
      <c r="A1823" s="104" t="s">
        <v>18</v>
      </c>
      <c r="B1823" s="104">
        <v>136.80000000000001</v>
      </c>
      <c r="C1823" s="104">
        <v>20.415199999999999</v>
      </c>
      <c r="D1823" s="104">
        <v>125</v>
      </c>
      <c r="E1823" s="104">
        <v>23.665400000000002</v>
      </c>
      <c r="F1823" s="104">
        <v>34.885100000000001</v>
      </c>
      <c r="G1823" s="47">
        <v>23.645299999999999</v>
      </c>
      <c r="H1823" s="104">
        <v>0.1817</v>
      </c>
    </row>
    <row r="1824" spans="1:8">
      <c r="A1824" s="104" t="s">
        <v>18</v>
      </c>
      <c r="B1824" s="104">
        <v>136.80000000000001</v>
      </c>
      <c r="C1824" s="104">
        <v>20.415199999999999</v>
      </c>
      <c r="D1824" s="104">
        <v>126</v>
      </c>
      <c r="E1824" s="104">
        <v>23.619399999999999</v>
      </c>
      <c r="F1824" s="104">
        <v>34.888599999999997</v>
      </c>
      <c r="G1824" s="47">
        <v>23.6614</v>
      </c>
      <c r="H1824" s="104">
        <v>0.19500000000000001</v>
      </c>
    </row>
    <row r="1825" spans="1:8">
      <c r="A1825" s="104" t="s">
        <v>18</v>
      </c>
      <c r="B1825" s="104">
        <v>136.80000000000001</v>
      </c>
      <c r="C1825" s="104">
        <v>20.415199999999999</v>
      </c>
      <c r="D1825" s="104">
        <v>127</v>
      </c>
      <c r="E1825" s="104">
        <v>23.596499999999999</v>
      </c>
      <c r="F1825" s="104">
        <v>34.8889</v>
      </c>
      <c r="G1825" s="47">
        <v>23.668299999999999</v>
      </c>
      <c r="H1825" s="104">
        <v>0.1993</v>
      </c>
    </row>
    <row r="1826" spans="1:8">
      <c r="A1826" s="104" t="s">
        <v>18</v>
      </c>
      <c r="B1826" s="104">
        <v>136.80000000000001</v>
      </c>
      <c r="C1826" s="104">
        <v>20.415199999999999</v>
      </c>
      <c r="D1826" s="104">
        <v>128</v>
      </c>
      <c r="E1826" s="104">
        <v>23.565999999999999</v>
      </c>
      <c r="F1826" s="104">
        <v>34.890099999999997</v>
      </c>
      <c r="G1826" s="47">
        <v>23.678000000000001</v>
      </c>
      <c r="H1826" s="104">
        <v>0.1842</v>
      </c>
    </row>
    <row r="1827" spans="1:8">
      <c r="A1827" s="104" t="s">
        <v>18</v>
      </c>
      <c r="B1827" s="104">
        <v>136.80000000000001</v>
      </c>
      <c r="C1827" s="104">
        <v>20.415199999999999</v>
      </c>
      <c r="D1827" s="104">
        <v>129</v>
      </c>
      <c r="E1827" s="104">
        <v>23.514900000000001</v>
      </c>
      <c r="F1827" s="104">
        <v>34.8904</v>
      </c>
      <c r="G1827" s="47">
        <v>23.693200000000001</v>
      </c>
      <c r="H1827" s="104">
        <v>0.19289999999999999</v>
      </c>
    </row>
    <row r="1828" spans="1:8">
      <c r="A1828" s="104" t="s">
        <v>18</v>
      </c>
      <c r="B1828" s="104">
        <v>136.80000000000001</v>
      </c>
      <c r="C1828" s="104">
        <v>20.415199999999999</v>
      </c>
      <c r="D1828" s="104">
        <v>130</v>
      </c>
      <c r="E1828" s="104">
        <v>23.437999999999999</v>
      </c>
      <c r="F1828" s="104">
        <v>34.893900000000002</v>
      </c>
      <c r="G1828" s="47">
        <v>23.718299999999999</v>
      </c>
      <c r="H1828" s="104">
        <v>0.19719999999999999</v>
      </c>
    </row>
    <row r="1829" spans="1:8">
      <c r="A1829" s="104" t="s">
        <v>18</v>
      </c>
      <c r="B1829" s="104">
        <v>136.80000000000001</v>
      </c>
      <c r="C1829" s="104">
        <v>20.415199999999999</v>
      </c>
      <c r="D1829" s="104">
        <v>131</v>
      </c>
      <c r="E1829" s="104">
        <v>23.415400000000002</v>
      </c>
      <c r="F1829" s="104">
        <v>34.893099999999997</v>
      </c>
      <c r="G1829" s="47">
        <v>23.7242</v>
      </c>
      <c r="H1829" s="104">
        <v>0.191</v>
      </c>
    </row>
    <row r="1830" spans="1:8">
      <c r="A1830" s="104" t="s">
        <v>18</v>
      </c>
      <c r="B1830" s="104">
        <v>136.80000000000001</v>
      </c>
      <c r="C1830" s="104">
        <v>20.415199999999999</v>
      </c>
      <c r="D1830" s="104">
        <v>132</v>
      </c>
      <c r="E1830" s="104">
        <v>23.3903</v>
      </c>
      <c r="F1830" s="104">
        <v>34.893000000000001</v>
      </c>
      <c r="G1830" s="47">
        <v>23.731400000000001</v>
      </c>
      <c r="H1830" s="104">
        <v>0.17280000000000001</v>
      </c>
    </row>
    <row r="1831" spans="1:8">
      <c r="A1831" s="104" t="s">
        <v>18</v>
      </c>
      <c r="B1831" s="104">
        <v>136.80000000000001</v>
      </c>
      <c r="C1831" s="104">
        <v>20.415199999999999</v>
      </c>
      <c r="D1831" s="104">
        <v>133</v>
      </c>
      <c r="E1831" s="104">
        <v>23.373999999999999</v>
      </c>
      <c r="F1831" s="104">
        <v>34.892400000000002</v>
      </c>
      <c r="G1831" s="47">
        <v>23.735600000000002</v>
      </c>
      <c r="H1831" s="104">
        <v>0.2185</v>
      </c>
    </row>
    <row r="1832" spans="1:8">
      <c r="A1832" s="104" t="s">
        <v>18</v>
      </c>
      <c r="B1832" s="104">
        <v>136.80000000000001</v>
      </c>
      <c r="C1832" s="104">
        <v>20.415199999999999</v>
      </c>
      <c r="D1832" s="104">
        <v>134</v>
      </c>
      <c r="E1832" s="104">
        <v>23.341000000000001</v>
      </c>
      <c r="F1832" s="104">
        <v>34.891199999999998</v>
      </c>
      <c r="G1832" s="47">
        <v>23.744299999999999</v>
      </c>
      <c r="H1832" s="104">
        <v>0.2014</v>
      </c>
    </row>
    <row r="1833" spans="1:8">
      <c r="A1833" s="104" t="s">
        <v>18</v>
      </c>
      <c r="B1833" s="104">
        <v>136.80000000000001</v>
      </c>
      <c r="C1833" s="104">
        <v>20.415199999999999</v>
      </c>
      <c r="D1833" s="104">
        <v>135</v>
      </c>
      <c r="E1833" s="104">
        <v>23.299299999999999</v>
      </c>
      <c r="F1833" s="104">
        <v>34.891300000000001</v>
      </c>
      <c r="G1833" s="47">
        <v>23.756399999999999</v>
      </c>
      <c r="H1833" s="104">
        <v>0.19939999999999999</v>
      </c>
    </row>
    <row r="1834" spans="1:8">
      <c r="A1834" s="104" t="s">
        <v>18</v>
      </c>
      <c r="B1834" s="104">
        <v>136.80000000000001</v>
      </c>
      <c r="C1834" s="104">
        <v>20.415199999999999</v>
      </c>
      <c r="D1834" s="104">
        <v>136</v>
      </c>
      <c r="E1834" s="104">
        <v>23.277699999999999</v>
      </c>
      <c r="F1834" s="104">
        <v>34.8904</v>
      </c>
      <c r="G1834" s="47">
        <v>23.761900000000001</v>
      </c>
      <c r="H1834" s="104">
        <v>0.1956</v>
      </c>
    </row>
    <row r="1835" spans="1:8">
      <c r="A1835" s="104" t="s">
        <v>18</v>
      </c>
      <c r="B1835" s="104">
        <v>136.80000000000001</v>
      </c>
      <c r="C1835" s="104">
        <v>20.415199999999999</v>
      </c>
      <c r="D1835" s="104">
        <v>137</v>
      </c>
      <c r="E1835" s="104">
        <v>23.221399999999999</v>
      </c>
      <c r="F1835" s="104">
        <v>34.888199999999998</v>
      </c>
      <c r="G1835" s="47">
        <v>23.776599999999998</v>
      </c>
      <c r="H1835" s="104">
        <v>0.22850000000000001</v>
      </c>
    </row>
    <row r="1836" spans="1:8">
      <c r="A1836" s="104" t="s">
        <v>18</v>
      </c>
      <c r="B1836" s="104">
        <v>136.80000000000001</v>
      </c>
      <c r="C1836" s="104">
        <v>20.415199999999999</v>
      </c>
      <c r="D1836" s="104">
        <v>138</v>
      </c>
      <c r="E1836" s="104">
        <v>23.1981</v>
      </c>
      <c r="F1836" s="104">
        <v>34.887099999999997</v>
      </c>
      <c r="G1836" s="47">
        <v>23.782499999999999</v>
      </c>
      <c r="H1836" s="104">
        <v>0.26579999999999998</v>
      </c>
    </row>
    <row r="1837" spans="1:8">
      <c r="A1837" s="104" t="s">
        <v>18</v>
      </c>
      <c r="B1837" s="104">
        <v>136.80000000000001</v>
      </c>
      <c r="C1837" s="104">
        <v>20.415199999999999</v>
      </c>
      <c r="D1837" s="104">
        <v>139</v>
      </c>
      <c r="E1837" s="104">
        <v>23.191500000000001</v>
      </c>
      <c r="F1837" s="104">
        <v>34.886099999999999</v>
      </c>
      <c r="G1837" s="47">
        <v>23.7836</v>
      </c>
      <c r="H1837" s="104">
        <v>0.27110000000000001</v>
      </c>
    </row>
    <row r="1838" spans="1:8">
      <c r="A1838" s="104" t="s">
        <v>18</v>
      </c>
      <c r="B1838" s="104">
        <v>136.80000000000001</v>
      </c>
      <c r="C1838" s="104">
        <v>20.415199999999999</v>
      </c>
      <c r="D1838" s="104">
        <v>140</v>
      </c>
      <c r="E1838" s="104">
        <v>23.186800000000002</v>
      </c>
      <c r="F1838" s="104">
        <v>34.885599999999997</v>
      </c>
      <c r="G1838" s="47">
        <v>23.784500000000001</v>
      </c>
      <c r="H1838" s="104">
        <v>0.2429</v>
      </c>
    </row>
    <row r="1839" spans="1:8">
      <c r="A1839" s="104" t="s">
        <v>18</v>
      </c>
      <c r="B1839" s="104">
        <v>136.80000000000001</v>
      </c>
      <c r="C1839" s="104">
        <v>20.415199999999999</v>
      </c>
      <c r="D1839" s="104">
        <v>141</v>
      </c>
      <c r="E1839" s="104">
        <v>23.1815</v>
      </c>
      <c r="F1839" s="104">
        <v>34.884999999999998</v>
      </c>
      <c r="G1839" s="47">
        <v>23.785499999999999</v>
      </c>
      <c r="H1839" s="104">
        <v>0.22209999999999999</v>
      </c>
    </row>
    <row r="1840" spans="1:8">
      <c r="A1840" s="104" t="s">
        <v>18</v>
      </c>
      <c r="B1840" s="104">
        <v>136.80000000000001</v>
      </c>
      <c r="C1840" s="104">
        <v>20.415199999999999</v>
      </c>
      <c r="D1840" s="104">
        <v>142</v>
      </c>
      <c r="E1840" s="104">
        <v>23.1678</v>
      </c>
      <c r="F1840" s="104">
        <v>34.882100000000001</v>
      </c>
      <c r="G1840" s="47">
        <v>23.787199999999999</v>
      </c>
      <c r="H1840" s="104">
        <v>0.21829999999999999</v>
      </c>
    </row>
    <row r="1841" spans="1:8">
      <c r="A1841" s="104" t="s">
        <v>18</v>
      </c>
      <c r="B1841" s="104">
        <v>136.80000000000001</v>
      </c>
      <c r="C1841" s="104">
        <v>20.415199999999999</v>
      </c>
      <c r="D1841" s="104">
        <v>143</v>
      </c>
      <c r="E1841" s="104">
        <v>23.077000000000002</v>
      </c>
      <c r="F1841" s="104">
        <v>34.880899999999997</v>
      </c>
      <c r="G1841" s="47">
        <v>23.8125</v>
      </c>
      <c r="H1841" s="104">
        <v>0.22</v>
      </c>
    </row>
    <row r="1842" spans="1:8">
      <c r="A1842" s="104" t="s">
        <v>18</v>
      </c>
      <c r="B1842" s="104">
        <v>136.80000000000001</v>
      </c>
      <c r="C1842" s="104">
        <v>20.415199999999999</v>
      </c>
      <c r="D1842" s="104">
        <v>144</v>
      </c>
      <c r="E1842" s="104">
        <v>23.026599999999998</v>
      </c>
      <c r="F1842" s="104">
        <v>34.885800000000003</v>
      </c>
      <c r="G1842" s="47">
        <v>23.8308</v>
      </c>
      <c r="H1842" s="104">
        <v>0.22950000000000001</v>
      </c>
    </row>
    <row r="1843" spans="1:8">
      <c r="A1843" s="104" t="s">
        <v>18</v>
      </c>
      <c r="B1843" s="104">
        <v>136.80000000000001</v>
      </c>
      <c r="C1843" s="104">
        <v>20.415199999999999</v>
      </c>
      <c r="D1843" s="104">
        <v>145</v>
      </c>
      <c r="E1843" s="104">
        <v>22.999099999999999</v>
      </c>
      <c r="F1843" s="104">
        <v>34.887</v>
      </c>
      <c r="G1843" s="47">
        <v>23.839500000000001</v>
      </c>
      <c r="H1843" s="104">
        <v>0.30930000000000002</v>
      </c>
    </row>
    <row r="1844" spans="1:8">
      <c r="A1844" s="104" t="s">
        <v>18</v>
      </c>
      <c r="B1844" s="104">
        <v>136.80000000000001</v>
      </c>
      <c r="C1844" s="104">
        <v>20.415199999999999</v>
      </c>
      <c r="D1844" s="104">
        <v>146</v>
      </c>
      <c r="E1844" s="104">
        <v>22.9694</v>
      </c>
      <c r="F1844" s="104">
        <v>34.884700000000002</v>
      </c>
      <c r="G1844" s="47">
        <v>23.846299999999999</v>
      </c>
      <c r="H1844" s="104">
        <v>0.30180000000000001</v>
      </c>
    </row>
    <row r="1845" spans="1:8">
      <c r="A1845" s="104" t="s">
        <v>18</v>
      </c>
      <c r="B1845" s="104">
        <v>136.80000000000001</v>
      </c>
      <c r="C1845" s="104">
        <v>20.415199999999999</v>
      </c>
      <c r="D1845" s="104">
        <v>147</v>
      </c>
      <c r="E1845" s="104">
        <v>22.912400000000002</v>
      </c>
      <c r="F1845" s="104">
        <v>34.894799999999996</v>
      </c>
      <c r="G1845" s="47">
        <v>23.8704</v>
      </c>
      <c r="H1845" s="104">
        <v>0.32</v>
      </c>
    </row>
    <row r="1846" spans="1:8">
      <c r="A1846" s="104" t="s">
        <v>18</v>
      </c>
      <c r="B1846" s="104">
        <v>136.80000000000001</v>
      </c>
      <c r="C1846" s="104">
        <v>20.415199999999999</v>
      </c>
      <c r="D1846" s="104">
        <v>148</v>
      </c>
      <c r="E1846" s="104">
        <v>22.883700000000001</v>
      </c>
      <c r="F1846" s="104">
        <v>34.900700000000001</v>
      </c>
      <c r="G1846" s="47">
        <v>23.882999999999999</v>
      </c>
      <c r="H1846" s="104">
        <v>0.36919999999999997</v>
      </c>
    </row>
    <row r="1847" spans="1:8">
      <c r="A1847" s="104" t="s">
        <v>18</v>
      </c>
      <c r="B1847" s="104">
        <v>136.80000000000001</v>
      </c>
      <c r="C1847" s="104">
        <v>20.415199999999999</v>
      </c>
      <c r="D1847" s="104">
        <v>149</v>
      </c>
      <c r="E1847" s="104">
        <v>22.848299999999998</v>
      </c>
      <c r="F1847" s="104">
        <v>34.903199999999998</v>
      </c>
      <c r="G1847" s="47">
        <v>23.895099999999999</v>
      </c>
      <c r="H1847" s="104">
        <v>0.4012</v>
      </c>
    </row>
    <row r="1848" spans="1:8">
      <c r="A1848" s="104" t="s">
        <v>18</v>
      </c>
      <c r="B1848" s="104">
        <v>136.80000000000001</v>
      </c>
      <c r="C1848" s="104">
        <v>20.415199999999999</v>
      </c>
      <c r="D1848" s="104">
        <v>150</v>
      </c>
      <c r="E1848" s="104">
        <v>22.829499999999999</v>
      </c>
      <c r="F1848" s="104">
        <v>34.912100000000002</v>
      </c>
      <c r="G1848" s="47">
        <v>23.9072</v>
      </c>
      <c r="H1848" s="104">
        <v>0.44209999999999999</v>
      </c>
    </row>
    <row r="1849" spans="1:8">
      <c r="A1849" s="104" t="s">
        <v>18</v>
      </c>
      <c r="B1849" s="104">
        <v>136.80000000000001</v>
      </c>
      <c r="C1849" s="104">
        <v>20.415199999999999</v>
      </c>
      <c r="D1849" s="104">
        <v>151</v>
      </c>
      <c r="E1849" s="104">
        <v>22.7882</v>
      </c>
      <c r="F1849" s="104">
        <v>34.918399999999998</v>
      </c>
      <c r="G1849" s="47">
        <v>23.9237</v>
      </c>
      <c r="H1849" s="104">
        <v>0.47739999999999999</v>
      </c>
    </row>
    <row r="1850" spans="1:8">
      <c r="A1850" s="104" t="s">
        <v>18</v>
      </c>
      <c r="B1850" s="104">
        <v>136.80000000000001</v>
      </c>
      <c r="C1850" s="104">
        <v>20.415199999999999</v>
      </c>
      <c r="D1850" s="104">
        <v>152</v>
      </c>
      <c r="E1850" s="104">
        <v>22.739799999999999</v>
      </c>
      <c r="F1850" s="104">
        <v>34.917900000000003</v>
      </c>
      <c r="G1850" s="47">
        <v>23.937200000000001</v>
      </c>
      <c r="H1850" s="104">
        <v>0.4582</v>
      </c>
    </row>
    <row r="1851" spans="1:8">
      <c r="A1851" s="104" t="s">
        <v>18</v>
      </c>
      <c r="B1851" s="104">
        <v>136.80000000000001</v>
      </c>
      <c r="C1851" s="104">
        <v>20.415199999999999</v>
      </c>
      <c r="D1851" s="104">
        <v>153</v>
      </c>
      <c r="E1851" s="104">
        <v>22.684200000000001</v>
      </c>
      <c r="F1851" s="104">
        <v>34.912799999999997</v>
      </c>
      <c r="G1851" s="47">
        <v>23.949200000000001</v>
      </c>
      <c r="H1851" s="104">
        <v>0.48170000000000002</v>
      </c>
    </row>
    <row r="1852" spans="1:8">
      <c r="A1852" s="104" t="s">
        <v>18</v>
      </c>
      <c r="B1852" s="104">
        <v>136.80000000000001</v>
      </c>
      <c r="C1852" s="104">
        <v>20.415199999999999</v>
      </c>
      <c r="D1852" s="104">
        <v>154</v>
      </c>
      <c r="E1852" s="104">
        <v>22.598500000000001</v>
      </c>
      <c r="F1852" s="104">
        <v>34.8996</v>
      </c>
      <c r="G1852" s="47">
        <v>23.9635</v>
      </c>
      <c r="H1852" s="104">
        <v>0.50270000000000004</v>
      </c>
    </row>
    <row r="1853" spans="1:8">
      <c r="A1853" s="104" t="s">
        <v>18</v>
      </c>
      <c r="B1853" s="104">
        <v>136.80000000000001</v>
      </c>
      <c r="C1853" s="104">
        <v>20.415199999999999</v>
      </c>
      <c r="D1853" s="104">
        <v>155</v>
      </c>
      <c r="E1853" s="104">
        <v>22.430700000000002</v>
      </c>
      <c r="F1853" s="104">
        <v>34.894300000000001</v>
      </c>
      <c r="G1853" s="47">
        <v>24.007300000000001</v>
      </c>
      <c r="H1853" s="104">
        <v>0.49209999999999998</v>
      </c>
    </row>
    <row r="1854" spans="1:8">
      <c r="A1854" s="104" t="s">
        <v>18</v>
      </c>
      <c r="B1854" s="104">
        <v>136.80000000000001</v>
      </c>
      <c r="C1854" s="104">
        <v>20.415199999999999</v>
      </c>
      <c r="D1854" s="104">
        <v>156</v>
      </c>
      <c r="E1854" s="104">
        <v>22.320799999999998</v>
      </c>
      <c r="F1854" s="104">
        <v>34.913499999999999</v>
      </c>
      <c r="G1854" s="47">
        <v>24.052900000000001</v>
      </c>
      <c r="H1854" s="104">
        <v>0.46870000000000001</v>
      </c>
    </row>
    <row r="1855" spans="1:8">
      <c r="A1855" s="104" t="s">
        <v>18</v>
      </c>
      <c r="B1855" s="104">
        <v>136.80000000000001</v>
      </c>
      <c r="C1855" s="104">
        <v>20.415199999999999</v>
      </c>
      <c r="D1855" s="104">
        <v>157</v>
      </c>
      <c r="E1855" s="104">
        <v>22.247499999999999</v>
      </c>
      <c r="F1855" s="104">
        <v>34.929000000000002</v>
      </c>
      <c r="G1855" s="47">
        <v>24.0854</v>
      </c>
      <c r="H1855" s="104">
        <v>0.4345</v>
      </c>
    </row>
    <row r="1856" spans="1:8">
      <c r="A1856" s="104" t="s">
        <v>18</v>
      </c>
      <c r="B1856" s="104">
        <v>136.80000000000001</v>
      </c>
      <c r="C1856" s="104">
        <v>20.415199999999999</v>
      </c>
      <c r="D1856" s="104">
        <v>158</v>
      </c>
      <c r="E1856" s="104">
        <v>22.220099999999999</v>
      </c>
      <c r="F1856" s="104">
        <v>34.934100000000001</v>
      </c>
      <c r="G1856" s="47">
        <v>24.097000000000001</v>
      </c>
      <c r="H1856" s="104">
        <v>0.43049999999999999</v>
      </c>
    </row>
    <row r="1857" spans="1:8">
      <c r="A1857" s="104" t="s">
        <v>18</v>
      </c>
      <c r="B1857" s="104">
        <v>136.80000000000001</v>
      </c>
      <c r="C1857" s="104">
        <v>20.415199999999999</v>
      </c>
      <c r="D1857" s="104">
        <v>159</v>
      </c>
      <c r="E1857" s="104">
        <v>22.205400000000001</v>
      </c>
      <c r="F1857" s="104">
        <v>34.936700000000002</v>
      </c>
      <c r="G1857" s="47">
        <v>24.103000000000002</v>
      </c>
      <c r="H1857" s="104">
        <v>0.40150000000000002</v>
      </c>
    </row>
    <row r="1858" spans="1:8">
      <c r="A1858" s="104" t="s">
        <v>18</v>
      </c>
      <c r="B1858" s="104">
        <v>136.80000000000001</v>
      </c>
      <c r="C1858" s="104">
        <v>20.415199999999999</v>
      </c>
      <c r="D1858" s="104">
        <v>160</v>
      </c>
      <c r="E1858" s="104">
        <v>22.1876</v>
      </c>
      <c r="F1858" s="104">
        <v>34.938499999999998</v>
      </c>
      <c r="G1858" s="47">
        <v>24.109300000000001</v>
      </c>
      <c r="H1858" s="104">
        <v>0.41739999999999999</v>
      </c>
    </row>
    <row r="1859" spans="1:8">
      <c r="A1859" s="104" t="s">
        <v>18</v>
      </c>
      <c r="B1859" s="104">
        <v>136.80000000000001</v>
      </c>
      <c r="C1859" s="104">
        <v>20.415199999999999</v>
      </c>
      <c r="D1859" s="104">
        <v>161</v>
      </c>
      <c r="E1859" s="104">
        <v>22.1602</v>
      </c>
      <c r="F1859" s="104">
        <v>34.945099999999996</v>
      </c>
      <c r="G1859" s="47">
        <v>24.1221</v>
      </c>
      <c r="H1859" s="104">
        <v>0.41210000000000002</v>
      </c>
    </row>
    <row r="1860" spans="1:8">
      <c r="A1860" s="104" t="s">
        <v>18</v>
      </c>
      <c r="B1860" s="104">
        <v>136.80000000000001</v>
      </c>
      <c r="C1860" s="104">
        <v>20.415199999999999</v>
      </c>
      <c r="D1860" s="104">
        <v>162</v>
      </c>
      <c r="E1860" s="104">
        <v>22.116</v>
      </c>
      <c r="F1860" s="104">
        <v>34.953899999999997</v>
      </c>
      <c r="G1860" s="47">
        <v>24.141100000000002</v>
      </c>
      <c r="H1860" s="104">
        <v>0.46150000000000002</v>
      </c>
    </row>
    <row r="1861" spans="1:8">
      <c r="A1861" s="104" t="s">
        <v>18</v>
      </c>
      <c r="B1861" s="104">
        <v>136.80000000000001</v>
      </c>
      <c r="C1861" s="104">
        <v>20.415199999999999</v>
      </c>
      <c r="D1861" s="104">
        <v>163</v>
      </c>
      <c r="E1861" s="104">
        <v>21.9267</v>
      </c>
      <c r="F1861" s="104">
        <v>34.981299999999997</v>
      </c>
      <c r="G1861" s="47">
        <v>24.2151</v>
      </c>
      <c r="H1861" s="104">
        <v>0.44350000000000001</v>
      </c>
    </row>
    <row r="1862" spans="1:8">
      <c r="A1862" s="104" t="s">
        <v>18</v>
      </c>
      <c r="B1862" s="104">
        <v>136.80000000000001</v>
      </c>
      <c r="C1862" s="104">
        <v>20.415199999999999</v>
      </c>
      <c r="D1862" s="104">
        <v>164</v>
      </c>
      <c r="E1862" s="104">
        <v>21.804099999999998</v>
      </c>
      <c r="F1862" s="104">
        <v>34.987699999999997</v>
      </c>
      <c r="G1862" s="47">
        <v>24.254200000000001</v>
      </c>
      <c r="H1862" s="104">
        <v>0.32129999999999997</v>
      </c>
    </row>
    <row r="1863" spans="1:8">
      <c r="A1863" s="104" t="s">
        <v>18</v>
      </c>
      <c r="B1863" s="104">
        <v>136.80000000000001</v>
      </c>
      <c r="C1863" s="104">
        <v>20.415199999999999</v>
      </c>
      <c r="D1863" s="104">
        <v>165</v>
      </c>
      <c r="E1863" s="104">
        <v>21.773199999999999</v>
      </c>
      <c r="F1863" s="104">
        <v>34.982599999999998</v>
      </c>
      <c r="G1863" s="47">
        <v>24.258900000000001</v>
      </c>
      <c r="H1863" s="104">
        <v>0.2898</v>
      </c>
    </row>
    <row r="1864" spans="1:8">
      <c r="A1864" s="104" t="s">
        <v>18</v>
      </c>
      <c r="B1864" s="104">
        <v>136.80000000000001</v>
      </c>
      <c r="C1864" s="104">
        <v>20.415199999999999</v>
      </c>
      <c r="D1864" s="104">
        <v>166</v>
      </c>
      <c r="E1864" s="104">
        <v>21.579699999999999</v>
      </c>
      <c r="F1864" s="104">
        <v>34.951300000000003</v>
      </c>
      <c r="G1864" s="47">
        <v>24.288799999999998</v>
      </c>
      <c r="H1864" s="104">
        <v>0.27200000000000002</v>
      </c>
    </row>
    <row r="1865" spans="1:8">
      <c r="A1865" s="104" t="s">
        <v>18</v>
      </c>
      <c r="B1865" s="104">
        <v>136.80000000000001</v>
      </c>
      <c r="C1865" s="104">
        <v>20.415199999999999</v>
      </c>
      <c r="D1865" s="104">
        <v>167</v>
      </c>
      <c r="E1865" s="104">
        <v>21.416699999999999</v>
      </c>
      <c r="F1865" s="104">
        <v>34.941400000000002</v>
      </c>
      <c r="G1865" s="47">
        <v>24.3262</v>
      </c>
      <c r="H1865" s="104">
        <v>0.255</v>
      </c>
    </row>
    <row r="1866" spans="1:8">
      <c r="A1866" s="104" t="s">
        <v>18</v>
      </c>
      <c r="B1866" s="104">
        <v>136.80000000000001</v>
      </c>
      <c r="C1866" s="104">
        <v>20.415199999999999</v>
      </c>
      <c r="D1866" s="104">
        <v>168</v>
      </c>
      <c r="E1866" s="104">
        <v>21.37</v>
      </c>
      <c r="F1866" s="104">
        <v>34.942999999999998</v>
      </c>
      <c r="G1866" s="47">
        <v>24.340299999999999</v>
      </c>
      <c r="H1866" s="104">
        <v>0.26</v>
      </c>
    </row>
    <row r="1867" spans="1:8">
      <c r="A1867" s="104" t="s">
        <v>18</v>
      </c>
      <c r="B1867" s="104">
        <v>136.80000000000001</v>
      </c>
      <c r="C1867" s="104">
        <v>20.415199999999999</v>
      </c>
      <c r="D1867" s="104">
        <v>169</v>
      </c>
      <c r="E1867" s="104">
        <v>21.332799999999999</v>
      </c>
      <c r="F1867" s="104">
        <v>34.941600000000001</v>
      </c>
      <c r="G1867" s="47">
        <v>24.349499999999999</v>
      </c>
      <c r="H1867" s="104">
        <v>0.30869999999999997</v>
      </c>
    </row>
    <row r="1868" spans="1:8">
      <c r="A1868" s="104" t="s">
        <v>18</v>
      </c>
      <c r="B1868" s="104">
        <v>136.80000000000001</v>
      </c>
      <c r="C1868" s="104">
        <v>20.415199999999999</v>
      </c>
      <c r="D1868" s="104">
        <v>170</v>
      </c>
      <c r="E1868" s="104">
        <v>21.195900000000002</v>
      </c>
      <c r="F1868" s="104">
        <v>34.929299999999998</v>
      </c>
      <c r="G1868" s="47">
        <v>24.377700000000001</v>
      </c>
      <c r="H1868" s="104">
        <v>0.28179999999999999</v>
      </c>
    </row>
    <row r="1869" spans="1:8">
      <c r="A1869" s="104" t="s">
        <v>18</v>
      </c>
      <c r="B1869" s="104">
        <v>136.80000000000001</v>
      </c>
      <c r="C1869" s="104">
        <v>20.415199999999999</v>
      </c>
      <c r="D1869" s="104">
        <v>171</v>
      </c>
      <c r="E1869" s="104">
        <v>21.1541</v>
      </c>
      <c r="F1869" s="104">
        <v>34.932499999999997</v>
      </c>
      <c r="G1869" s="47">
        <v>24.391400000000001</v>
      </c>
      <c r="H1869" s="104">
        <v>0.2336</v>
      </c>
    </row>
    <row r="1870" spans="1:8">
      <c r="A1870" s="104" t="s">
        <v>18</v>
      </c>
      <c r="B1870" s="104">
        <v>136.80000000000001</v>
      </c>
      <c r="C1870" s="104">
        <v>20.415199999999999</v>
      </c>
      <c r="D1870" s="104">
        <v>172</v>
      </c>
      <c r="E1870" s="104">
        <v>21.068000000000001</v>
      </c>
      <c r="F1870" s="104">
        <v>34.948799999999999</v>
      </c>
      <c r="G1870" s="47">
        <v>24.427399999999999</v>
      </c>
      <c r="H1870" s="104">
        <v>0.2039</v>
      </c>
    </row>
    <row r="1871" spans="1:8">
      <c r="A1871" s="104" t="s">
        <v>18</v>
      </c>
      <c r="B1871" s="104">
        <v>136.80000000000001</v>
      </c>
      <c r="C1871" s="104">
        <v>20.415199999999999</v>
      </c>
      <c r="D1871" s="104">
        <v>173</v>
      </c>
      <c r="E1871" s="104">
        <v>20.984300000000001</v>
      </c>
      <c r="F1871" s="104">
        <v>34.959600000000002</v>
      </c>
      <c r="G1871" s="47">
        <v>24.458300000000001</v>
      </c>
      <c r="H1871" s="104">
        <v>0.18709999999999999</v>
      </c>
    </row>
    <row r="1872" spans="1:8">
      <c r="A1872" s="104" t="s">
        <v>18</v>
      </c>
      <c r="B1872" s="104">
        <v>136.80000000000001</v>
      </c>
      <c r="C1872" s="104">
        <v>20.415199999999999</v>
      </c>
      <c r="D1872" s="104">
        <v>174</v>
      </c>
      <c r="E1872" s="104">
        <v>20.903300000000002</v>
      </c>
      <c r="F1872" s="104">
        <v>34.962400000000002</v>
      </c>
      <c r="G1872" s="47">
        <v>24.482500000000002</v>
      </c>
      <c r="H1872" s="104">
        <v>0.15770000000000001</v>
      </c>
    </row>
    <row r="1873" spans="1:8">
      <c r="A1873" s="104" t="s">
        <v>18</v>
      </c>
      <c r="B1873" s="104">
        <v>136.80000000000001</v>
      </c>
      <c r="C1873" s="104">
        <v>20.415199999999999</v>
      </c>
      <c r="D1873" s="104">
        <v>175</v>
      </c>
      <c r="E1873" s="104">
        <v>20.819900000000001</v>
      </c>
      <c r="F1873" s="104">
        <v>34.965000000000003</v>
      </c>
      <c r="G1873" s="47">
        <v>24.507100000000001</v>
      </c>
      <c r="H1873" s="104">
        <v>0.1573</v>
      </c>
    </row>
    <row r="1874" spans="1:8">
      <c r="A1874" s="104" t="s">
        <v>18</v>
      </c>
      <c r="B1874" s="104">
        <v>136.80000000000001</v>
      </c>
      <c r="C1874" s="104">
        <v>20.415199999999999</v>
      </c>
      <c r="D1874" s="104">
        <v>176</v>
      </c>
      <c r="E1874" s="104">
        <v>20.803599999999999</v>
      </c>
      <c r="F1874" s="104">
        <v>34.964100000000002</v>
      </c>
      <c r="G1874" s="47">
        <v>24.5107</v>
      </c>
      <c r="H1874" s="104">
        <v>0.16170000000000001</v>
      </c>
    </row>
    <row r="1875" spans="1:8">
      <c r="A1875" s="104" t="s">
        <v>18</v>
      </c>
      <c r="B1875" s="104">
        <v>136.80000000000001</v>
      </c>
      <c r="C1875" s="104">
        <v>20.415199999999999</v>
      </c>
      <c r="D1875" s="104">
        <v>177</v>
      </c>
      <c r="E1875" s="104">
        <v>20.750399999999999</v>
      </c>
      <c r="F1875" s="104">
        <v>34.9617</v>
      </c>
      <c r="G1875" s="47">
        <v>24.523199999999999</v>
      </c>
      <c r="H1875" s="104">
        <v>0.19289999999999999</v>
      </c>
    </row>
    <row r="1876" spans="1:8">
      <c r="A1876" s="104" t="s">
        <v>18</v>
      </c>
      <c r="B1876" s="104">
        <v>136.80000000000001</v>
      </c>
      <c r="C1876" s="104">
        <v>20.415199999999999</v>
      </c>
      <c r="D1876" s="104">
        <v>178</v>
      </c>
      <c r="E1876" s="104">
        <v>20.7318</v>
      </c>
      <c r="F1876" s="104">
        <v>34.958599999999997</v>
      </c>
      <c r="G1876" s="47">
        <v>24.5259</v>
      </c>
      <c r="H1876" s="104">
        <v>0.17799999999999999</v>
      </c>
    </row>
    <row r="1877" spans="1:8">
      <c r="A1877" s="104" t="s">
        <v>18</v>
      </c>
      <c r="B1877" s="104">
        <v>136.80000000000001</v>
      </c>
      <c r="C1877" s="104">
        <v>20.415199999999999</v>
      </c>
      <c r="D1877" s="104">
        <v>179</v>
      </c>
      <c r="E1877" s="104">
        <v>20.6496</v>
      </c>
      <c r="F1877" s="104">
        <v>34.954000000000001</v>
      </c>
      <c r="G1877" s="47">
        <v>24.544499999999999</v>
      </c>
      <c r="H1877" s="104">
        <v>0.16830000000000001</v>
      </c>
    </row>
    <row r="1878" spans="1:8">
      <c r="A1878" s="104" t="s">
        <v>18</v>
      </c>
      <c r="B1878" s="104">
        <v>136.80000000000001</v>
      </c>
      <c r="C1878" s="104">
        <v>20.415199999999999</v>
      </c>
      <c r="D1878" s="104">
        <v>180</v>
      </c>
      <c r="E1878" s="104">
        <v>20.564299999999999</v>
      </c>
      <c r="F1878" s="104">
        <v>34.954799999999999</v>
      </c>
      <c r="G1878" s="47">
        <v>24.568000000000001</v>
      </c>
      <c r="H1878" s="104">
        <v>0.12620000000000001</v>
      </c>
    </row>
    <row r="1879" spans="1:8">
      <c r="A1879" s="104" t="s">
        <v>18</v>
      </c>
      <c r="B1879" s="104">
        <v>136.80000000000001</v>
      </c>
      <c r="C1879" s="104">
        <v>20.415199999999999</v>
      </c>
      <c r="D1879" s="104">
        <v>181</v>
      </c>
      <c r="E1879" s="104">
        <v>20.5183</v>
      </c>
      <c r="F1879" s="104">
        <v>34.951599999999999</v>
      </c>
      <c r="G1879" s="47">
        <v>24.5779</v>
      </c>
      <c r="H1879" s="104">
        <v>0.1268</v>
      </c>
    </row>
    <row r="1880" spans="1:8">
      <c r="A1880" s="104" t="s">
        <v>18</v>
      </c>
      <c r="B1880" s="104">
        <v>136.80000000000001</v>
      </c>
      <c r="C1880" s="104">
        <v>20.415199999999999</v>
      </c>
      <c r="D1880" s="104">
        <v>182</v>
      </c>
      <c r="E1880" s="104">
        <v>20.4039</v>
      </c>
      <c r="F1880" s="104">
        <v>34.945700000000002</v>
      </c>
      <c r="G1880" s="47">
        <v>24.603999999999999</v>
      </c>
      <c r="H1880" s="104">
        <v>0.1268</v>
      </c>
    </row>
    <row r="1881" spans="1:8">
      <c r="A1881" s="104" t="s">
        <v>18</v>
      </c>
      <c r="B1881" s="104">
        <v>136.80000000000001</v>
      </c>
      <c r="C1881" s="104">
        <v>20.415199999999999</v>
      </c>
      <c r="D1881" s="104">
        <v>183</v>
      </c>
      <c r="E1881" s="104">
        <v>20.3049</v>
      </c>
      <c r="F1881" s="104">
        <v>34.948300000000003</v>
      </c>
      <c r="G1881" s="47">
        <v>24.632400000000001</v>
      </c>
      <c r="H1881" s="104">
        <v>0.1268</v>
      </c>
    </row>
    <row r="1882" spans="1:8">
      <c r="A1882" s="104" t="s">
        <v>18</v>
      </c>
      <c r="B1882" s="104">
        <v>136.80000000000001</v>
      </c>
      <c r="C1882" s="104">
        <v>20.415199999999999</v>
      </c>
      <c r="D1882" s="104">
        <v>184</v>
      </c>
      <c r="E1882" s="104">
        <v>20.260400000000001</v>
      </c>
      <c r="F1882" s="104">
        <v>34.945500000000003</v>
      </c>
      <c r="G1882" s="47">
        <v>24.642099999999999</v>
      </c>
      <c r="H1882" s="104">
        <v>0.1268</v>
      </c>
    </row>
    <row r="1883" spans="1:8">
      <c r="A1883" s="104" t="s">
        <v>18</v>
      </c>
      <c r="B1883" s="104">
        <v>136.80000000000001</v>
      </c>
      <c r="C1883" s="104">
        <v>20.415199999999999</v>
      </c>
      <c r="D1883" s="104">
        <v>185</v>
      </c>
      <c r="E1883" s="104">
        <v>20.187799999999999</v>
      </c>
      <c r="F1883" s="104">
        <v>34.944200000000002</v>
      </c>
      <c r="G1883" s="47">
        <v>24.660299999999999</v>
      </c>
      <c r="H1883" s="104">
        <v>0.1268</v>
      </c>
    </row>
    <row r="1884" spans="1:8">
      <c r="A1884" s="104" t="s">
        <v>18</v>
      </c>
      <c r="B1884" s="104">
        <v>136.80000000000001</v>
      </c>
      <c r="C1884" s="104">
        <v>20.415199999999999</v>
      </c>
      <c r="D1884" s="104">
        <v>186</v>
      </c>
      <c r="E1884" s="104">
        <v>20.149100000000001</v>
      </c>
      <c r="F1884" s="104">
        <v>34.942799999999998</v>
      </c>
      <c r="G1884" s="47">
        <v>24.669499999999999</v>
      </c>
      <c r="H1884" s="104">
        <v>0.1268</v>
      </c>
    </row>
    <row r="1885" spans="1:8">
      <c r="A1885" s="104" t="s">
        <v>18</v>
      </c>
      <c r="B1885" s="104">
        <v>136.80000000000001</v>
      </c>
      <c r="C1885" s="104">
        <v>20.415199999999999</v>
      </c>
      <c r="D1885" s="104">
        <v>187</v>
      </c>
      <c r="E1885" s="104">
        <v>20.093299999999999</v>
      </c>
      <c r="F1885" s="104">
        <v>34.9392</v>
      </c>
      <c r="G1885" s="47">
        <v>24.6815</v>
      </c>
      <c r="H1885" s="104">
        <v>9.8699999999999996E-2</v>
      </c>
    </row>
    <row r="1886" spans="1:8">
      <c r="A1886" s="104" t="s">
        <v>18</v>
      </c>
      <c r="B1886" s="104">
        <v>136.80000000000001</v>
      </c>
      <c r="C1886" s="104">
        <v>20.415199999999999</v>
      </c>
      <c r="D1886" s="104">
        <v>188</v>
      </c>
      <c r="E1886" s="104">
        <v>20.003399999999999</v>
      </c>
      <c r="F1886" s="104">
        <v>34.942399999999999</v>
      </c>
      <c r="G1886" s="47">
        <v>24.707699999999999</v>
      </c>
      <c r="H1886" s="104">
        <v>6.3700000000000007E-2</v>
      </c>
    </row>
    <row r="1887" spans="1:8">
      <c r="A1887" s="104" t="s">
        <v>18</v>
      </c>
      <c r="B1887" s="104">
        <v>136.80000000000001</v>
      </c>
      <c r="C1887" s="104">
        <v>20.415199999999999</v>
      </c>
      <c r="D1887" s="104">
        <v>189</v>
      </c>
      <c r="E1887" s="104">
        <v>19.946400000000001</v>
      </c>
      <c r="F1887" s="104">
        <v>34.943600000000004</v>
      </c>
      <c r="G1887" s="47">
        <v>24.723500000000001</v>
      </c>
      <c r="H1887" s="104">
        <v>3.61E-2</v>
      </c>
    </row>
    <row r="1888" spans="1:8">
      <c r="A1888" s="104" t="s">
        <v>18</v>
      </c>
      <c r="B1888" s="104">
        <v>136.80000000000001</v>
      </c>
      <c r="C1888" s="104">
        <v>20.415199999999999</v>
      </c>
      <c r="D1888" s="104">
        <v>190</v>
      </c>
      <c r="E1888" s="104">
        <v>19.911000000000001</v>
      </c>
      <c r="F1888" s="104">
        <v>34.946800000000003</v>
      </c>
      <c r="G1888" s="47">
        <v>24.735299999999999</v>
      </c>
      <c r="H1888" s="104">
        <v>3.5200000000000002E-2</v>
      </c>
    </row>
    <row r="1889" spans="1:8">
      <c r="A1889" s="104" t="s">
        <v>18</v>
      </c>
      <c r="B1889" s="104">
        <v>136.80000000000001</v>
      </c>
      <c r="C1889" s="104">
        <v>20.415199999999999</v>
      </c>
      <c r="D1889" s="104">
        <v>191</v>
      </c>
      <c r="E1889" s="104">
        <v>19.875900000000001</v>
      </c>
      <c r="F1889" s="104">
        <v>34.948500000000003</v>
      </c>
      <c r="G1889" s="47">
        <v>24.745699999999999</v>
      </c>
      <c r="H1889" s="104">
        <v>3.5200000000000002E-2</v>
      </c>
    </row>
    <row r="1890" spans="1:8">
      <c r="A1890" s="104" t="s">
        <v>18</v>
      </c>
      <c r="B1890" s="104">
        <v>136.80000000000001</v>
      </c>
      <c r="C1890" s="104">
        <v>20.415199999999999</v>
      </c>
      <c r="D1890" s="104">
        <v>192</v>
      </c>
      <c r="E1890" s="104">
        <v>19.8307</v>
      </c>
      <c r="F1890" s="104">
        <v>34.949399999999997</v>
      </c>
      <c r="G1890" s="47">
        <v>24.758299999999998</v>
      </c>
      <c r="H1890" s="104">
        <v>3.5200000000000002E-2</v>
      </c>
    </row>
    <row r="1891" spans="1:8">
      <c r="A1891" s="104" t="s">
        <v>18</v>
      </c>
      <c r="B1891" s="104">
        <v>136.80000000000001</v>
      </c>
      <c r="C1891" s="104">
        <v>20.415199999999999</v>
      </c>
      <c r="D1891" s="104">
        <v>193</v>
      </c>
      <c r="E1891" s="104">
        <v>19.7849</v>
      </c>
      <c r="F1891" s="104">
        <v>34.948399999999999</v>
      </c>
      <c r="G1891" s="47">
        <v>24.769600000000001</v>
      </c>
      <c r="H1891" s="104">
        <v>3.5200000000000002E-2</v>
      </c>
    </row>
    <row r="1892" spans="1:8">
      <c r="A1892" s="104" t="s">
        <v>18</v>
      </c>
      <c r="B1892" s="104">
        <v>136.80000000000001</v>
      </c>
      <c r="C1892" s="104">
        <v>20.415199999999999</v>
      </c>
      <c r="D1892" s="104">
        <v>194</v>
      </c>
      <c r="E1892" s="104">
        <v>19.722100000000001</v>
      </c>
      <c r="F1892" s="104">
        <v>34.948300000000003</v>
      </c>
      <c r="G1892" s="47">
        <v>24.785900000000002</v>
      </c>
      <c r="H1892" s="104">
        <v>3.5200000000000002E-2</v>
      </c>
    </row>
    <row r="1893" spans="1:8">
      <c r="A1893" s="104" t="s">
        <v>18</v>
      </c>
      <c r="B1893" s="104">
        <v>136.80000000000001</v>
      </c>
      <c r="C1893" s="104">
        <v>20.415199999999999</v>
      </c>
      <c r="D1893" s="104">
        <v>195</v>
      </c>
      <c r="E1893" s="104">
        <v>19.698499999999999</v>
      </c>
      <c r="F1893" s="104">
        <v>34.946300000000001</v>
      </c>
      <c r="G1893" s="47">
        <v>24.790500000000002</v>
      </c>
      <c r="H1893" s="104">
        <v>5.96E-2</v>
      </c>
    </row>
    <row r="1894" spans="1:8">
      <c r="A1894" s="104" t="s">
        <v>18</v>
      </c>
      <c r="B1894" s="104">
        <v>136.80000000000001</v>
      </c>
      <c r="C1894" s="104">
        <v>20.415199999999999</v>
      </c>
      <c r="D1894" s="104">
        <v>196</v>
      </c>
      <c r="E1894" s="104">
        <v>19.646799999999999</v>
      </c>
      <c r="F1894" s="104">
        <v>34.941099999999999</v>
      </c>
      <c r="G1894" s="47">
        <v>24.8</v>
      </c>
      <c r="H1894" s="104">
        <v>4.2900000000000001E-2</v>
      </c>
    </row>
    <row r="1895" spans="1:8">
      <c r="A1895" s="104" t="s">
        <v>18</v>
      </c>
      <c r="B1895" s="104">
        <v>136.80000000000001</v>
      </c>
      <c r="C1895" s="104">
        <v>20.415199999999999</v>
      </c>
      <c r="D1895" s="104">
        <v>197</v>
      </c>
      <c r="E1895" s="104">
        <v>19.531500000000001</v>
      </c>
      <c r="F1895" s="104">
        <v>34.934100000000001</v>
      </c>
      <c r="G1895" s="47">
        <v>24.8246</v>
      </c>
      <c r="H1895" s="104">
        <v>4.7000000000000002E-3</v>
      </c>
    </row>
    <row r="1896" spans="1:8">
      <c r="A1896" s="104" t="s">
        <v>18</v>
      </c>
      <c r="B1896" s="104">
        <v>136.80000000000001</v>
      </c>
      <c r="C1896" s="104">
        <v>20.415199999999999</v>
      </c>
      <c r="D1896" s="104">
        <v>198</v>
      </c>
      <c r="E1896" s="104">
        <v>19.4649</v>
      </c>
      <c r="F1896" s="104">
        <v>34.932499999999997</v>
      </c>
      <c r="G1896" s="47">
        <v>24.840699999999998</v>
      </c>
      <c r="H1896" s="104">
        <v>4.7000000000000002E-3</v>
      </c>
    </row>
    <row r="1897" spans="1:8">
      <c r="A1897" s="104" t="s">
        <v>18</v>
      </c>
      <c r="B1897" s="104">
        <v>136.80000000000001</v>
      </c>
      <c r="C1897" s="104">
        <v>20.415199999999999</v>
      </c>
      <c r="D1897" s="104">
        <v>199</v>
      </c>
      <c r="E1897" s="104">
        <v>19.456199999999999</v>
      </c>
      <c r="F1897" s="104">
        <v>34.931100000000001</v>
      </c>
      <c r="G1897" s="47">
        <v>24.841899999999999</v>
      </c>
      <c r="H1897" s="104">
        <v>4.7000000000000002E-3</v>
      </c>
    </row>
    <row r="1898" spans="1:8">
      <c r="A1898" s="104" t="s">
        <v>18</v>
      </c>
      <c r="B1898" s="104">
        <v>136.80000000000001</v>
      </c>
      <c r="C1898" s="104">
        <v>20.415199999999999</v>
      </c>
      <c r="D1898" s="104">
        <v>200</v>
      </c>
      <c r="E1898" s="104">
        <v>19.4512</v>
      </c>
      <c r="F1898" s="104">
        <v>34.93</v>
      </c>
      <c r="G1898" s="47">
        <v>24.842199999999998</v>
      </c>
      <c r="H1898" s="104">
        <v>4.7000000000000002E-3</v>
      </c>
    </row>
    <row r="1899" spans="1:8">
      <c r="A1899" s="104" t="s">
        <v>19</v>
      </c>
      <c r="B1899" s="104">
        <v>137.93</v>
      </c>
      <c r="C1899" s="104">
        <v>20.415199999999999</v>
      </c>
      <c r="D1899" s="104">
        <v>7</v>
      </c>
      <c r="E1899" s="104">
        <v>25.477799999999998</v>
      </c>
      <c r="F1899" s="104">
        <v>34.952199999999998</v>
      </c>
      <c r="G1899" s="47">
        <v>23.1585</v>
      </c>
      <c r="H1899" s="104">
        <v>-8.6900000000000005E-2</v>
      </c>
    </row>
    <row r="1900" spans="1:8">
      <c r="A1900" s="104" t="s">
        <v>19</v>
      </c>
      <c r="B1900" s="104">
        <v>137.93</v>
      </c>
      <c r="C1900" s="104">
        <v>20.415199999999999</v>
      </c>
      <c r="D1900" s="104">
        <v>8</v>
      </c>
      <c r="E1900" s="104">
        <v>25.477699999999999</v>
      </c>
      <c r="F1900" s="104">
        <v>34.952300000000001</v>
      </c>
      <c r="G1900" s="47">
        <v>23.1586</v>
      </c>
      <c r="H1900" s="104">
        <v>-8.6900000000000005E-2</v>
      </c>
    </row>
    <row r="1901" spans="1:8">
      <c r="A1901" s="104" t="s">
        <v>19</v>
      </c>
      <c r="B1901" s="104">
        <v>137.93</v>
      </c>
      <c r="C1901" s="104">
        <v>20.415199999999999</v>
      </c>
      <c r="D1901" s="104">
        <v>9</v>
      </c>
      <c r="E1901" s="104">
        <v>25.478899999999999</v>
      </c>
      <c r="F1901" s="104">
        <v>34.952599999999997</v>
      </c>
      <c r="G1901" s="47">
        <v>23.158300000000001</v>
      </c>
      <c r="H1901" s="104">
        <v>-8.6900000000000005E-2</v>
      </c>
    </row>
    <row r="1902" spans="1:8">
      <c r="A1902" s="104" t="s">
        <v>19</v>
      </c>
      <c r="B1902" s="104">
        <v>137.93</v>
      </c>
      <c r="C1902" s="104">
        <v>20.415199999999999</v>
      </c>
      <c r="D1902" s="104">
        <v>10</v>
      </c>
      <c r="E1902" s="104">
        <v>25.4788</v>
      </c>
      <c r="F1902" s="104">
        <v>34.952599999999997</v>
      </c>
      <c r="G1902" s="47">
        <v>23.158300000000001</v>
      </c>
      <c r="H1902" s="104">
        <v>-8.6900000000000005E-2</v>
      </c>
    </row>
    <row r="1903" spans="1:8">
      <c r="A1903" s="104" t="s">
        <v>19</v>
      </c>
      <c r="B1903" s="104">
        <v>137.93</v>
      </c>
      <c r="C1903" s="104">
        <v>20.415199999999999</v>
      </c>
      <c r="D1903" s="104">
        <v>11</v>
      </c>
      <c r="E1903" s="104">
        <v>25.4786</v>
      </c>
      <c r="F1903" s="104">
        <v>34.952599999999997</v>
      </c>
      <c r="G1903" s="47">
        <v>23.158300000000001</v>
      </c>
      <c r="H1903" s="104">
        <v>-8.6900000000000005E-2</v>
      </c>
    </row>
    <row r="1904" spans="1:8">
      <c r="A1904" s="104" t="s">
        <v>19</v>
      </c>
      <c r="B1904" s="104">
        <v>137.93</v>
      </c>
      <c r="C1904" s="104">
        <v>20.415199999999999</v>
      </c>
      <c r="D1904" s="104">
        <v>12</v>
      </c>
      <c r="E1904" s="104">
        <v>25.478400000000001</v>
      </c>
      <c r="F1904" s="104">
        <v>34.952599999999997</v>
      </c>
      <c r="G1904" s="47">
        <v>23.158300000000001</v>
      </c>
      <c r="H1904" s="104">
        <v>-8.6900000000000005E-2</v>
      </c>
    </row>
    <row r="1905" spans="1:8">
      <c r="A1905" s="104" t="s">
        <v>19</v>
      </c>
      <c r="B1905" s="104">
        <v>137.93</v>
      </c>
      <c r="C1905" s="104">
        <v>20.415199999999999</v>
      </c>
      <c r="D1905" s="104">
        <v>13</v>
      </c>
      <c r="E1905" s="104">
        <v>25.475100000000001</v>
      </c>
      <c r="F1905" s="104">
        <v>34.952399999999997</v>
      </c>
      <c r="G1905" s="47">
        <v>23.159099999999999</v>
      </c>
      <c r="H1905" s="104">
        <v>-8.6900000000000005E-2</v>
      </c>
    </row>
    <row r="1906" spans="1:8">
      <c r="A1906" s="104" t="s">
        <v>19</v>
      </c>
      <c r="B1906" s="104">
        <v>137.93</v>
      </c>
      <c r="C1906" s="104">
        <v>20.415199999999999</v>
      </c>
      <c r="D1906" s="104">
        <v>14</v>
      </c>
      <c r="E1906" s="104">
        <v>25.474399999999999</v>
      </c>
      <c r="F1906" s="104">
        <v>34.952500000000001</v>
      </c>
      <c r="G1906" s="47">
        <v>23.159300000000002</v>
      </c>
      <c r="H1906" s="104">
        <v>-0.1111</v>
      </c>
    </row>
    <row r="1907" spans="1:8">
      <c r="A1907" s="104" t="s">
        <v>19</v>
      </c>
      <c r="B1907" s="104">
        <v>137.93</v>
      </c>
      <c r="C1907" s="104">
        <v>20.415199999999999</v>
      </c>
      <c r="D1907" s="104">
        <v>15</v>
      </c>
      <c r="E1907" s="104">
        <v>25.473199999999999</v>
      </c>
      <c r="F1907" s="104">
        <v>34.952399999999997</v>
      </c>
      <c r="G1907" s="47">
        <v>23.159500000000001</v>
      </c>
      <c r="H1907" s="104">
        <v>-9.2399999999999996E-2</v>
      </c>
    </row>
    <row r="1908" spans="1:8">
      <c r="A1908" s="104" t="s">
        <v>19</v>
      </c>
      <c r="B1908" s="104">
        <v>137.93</v>
      </c>
      <c r="C1908" s="104">
        <v>20.415199999999999</v>
      </c>
      <c r="D1908" s="104">
        <v>16</v>
      </c>
      <c r="E1908" s="104">
        <v>25.4727</v>
      </c>
      <c r="F1908" s="104">
        <v>34.952399999999997</v>
      </c>
      <c r="G1908" s="47">
        <v>23.159600000000001</v>
      </c>
      <c r="H1908" s="104">
        <v>-8.6499999999999994E-2</v>
      </c>
    </row>
    <row r="1909" spans="1:8">
      <c r="A1909" s="104" t="s">
        <v>19</v>
      </c>
      <c r="B1909" s="104">
        <v>137.93</v>
      </c>
      <c r="C1909" s="104">
        <v>20.415199999999999</v>
      </c>
      <c r="D1909" s="104">
        <v>17</v>
      </c>
      <c r="E1909" s="104">
        <v>25.470199999999998</v>
      </c>
      <c r="F1909" s="104">
        <v>34.952199999999998</v>
      </c>
      <c r="G1909" s="47">
        <v>23.1602</v>
      </c>
      <c r="H1909" s="104">
        <v>-8.6900000000000005E-2</v>
      </c>
    </row>
    <row r="1910" spans="1:8">
      <c r="A1910" s="104" t="s">
        <v>19</v>
      </c>
      <c r="B1910" s="104">
        <v>137.93</v>
      </c>
      <c r="C1910" s="104">
        <v>20.415199999999999</v>
      </c>
      <c r="D1910" s="104">
        <v>18</v>
      </c>
      <c r="E1910" s="104">
        <v>25.471599999999999</v>
      </c>
      <c r="F1910" s="104">
        <v>34.952500000000001</v>
      </c>
      <c r="G1910" s="47">
        <v>23.1599</v>
      </c>
      <c r="H1910" s="104">
        <v>-8.6900000000000005E-2</v>
      </c>
    </row>
    <row r="1911" spans="1:8">
      <c r="A1911" s="104" t="s">
        <v>19</v>
      </c>
      <c r="B1911" s="104">
        <v>137.93</v>
      </c>
      <c r="C1911" s="104">
        <v>20.415199999999999</v>
      </c>
      <c r="D1911" s="104">
        <v>19</v>
      </c>
      <c r="E1911" s="104">
        <v>25.4739</v>
      </c>
      <c r="F1911" s="104">
        <v>34.952500000000001</v>
      </c>
      <c r="G1911" s="47">
        <v>23.159099999999999</v>
      </c>
      <c r="H1911" s="104">
        <v>-8.6900000000000005E-2</v>
      </c>
    </row>
    <row r="1912" spans="1:8">
      <c r="A1912" s="104" t="s">
        <v>19</v>
      </c>
      <c r="B1912" s="104">
        <v>137.93</v>
      </c>
      <c r="C1912" s="104">
        <v>20.415199999999999</v>
      </c>
      <c r="D1912" s="104">
        <v>20</v>
      </c>
      <c r="E1912" s="104">
        <v>25.4724</v>
      </c>
      <c r="F1912" s="104">
        <v>34.952599999999997</v>
      </c>
      <c r="G1912" s="47">
        <v>23.159600000000001</v>
      </c>
      <c r="H1912" s="104">
        <v>-9.9400000000000002E-2</v>
      </c>
    </row>
    <row r="1913" spans="1:8">
      <c r="A1913" s="104" t="s">
        <v>19</v>
      </c>
      <c r="B1913" s="104">
        <v>137.93</v>
      </c>
      <c r="C1913" s="104">
        <v>20.415199999999999</v>
      </c>
      <c r="D1913" s="104">
        <v>21</v>
      </c>
      <c r="E1913" s="104">
        <v>25.479900000000001</v>
      </c>
      <c r="F1913" s="104">
        <v>34.9529</v>
      </c>
      <c r="G1913" s="47">
        <v>23.157399999999999</v>
      </c>
      <c r="H1913" s="104">
        <v>-0.1</v>
      </c>
    </row>
    <row r="1914" spans="1:8">
      <c r="A1914" s="104" t="s">
        <v>19</v>
      </c>
      <c r="B1914" s="104">
        <v>137.93</v>
      </c>
      <c r="C1914" s="104">
        <v>20.415199999999999</v>
      </c>
      <c r="D1914" s="104">
        <v>22</v>
      </c>
      <c r="E1914" s="104">
        <v>25.479900000000001</v>
      </c>
      <c r="F1914" s="104">
        <v>34.953000000000003</v>
      </c>
      <c r="G1914" s="47">
        <v>23.157499999999999</v>
      </c>
      <c r="H1914" s="104">
        <v>-8.7099999999999997E-2</v>
      </c>
    </row>
    <row r="1915" spans="1:8">
      <c r="A1915" s="104" t="s">
        <v>19</v>
      </c>
      <c r="B1915" s="104">
        <v>137.93</v>
      </c>
      <c r="C1915" s="104">
        <v>20.415199999999999</v>
      </c>
      <c r="D1915" s="104">
        <v>23</v>
      </c>
      <c r="E1915" s="104">
        <v>25.480499999999999</v>
      </c>
      <c r="F1915" s="104">
        <v>34.953099999999999</v>
      </c>
      <c r="G1915" s="47">
        <v>23.157299999999999</v>
      </c>
      <c r="H1915" s="104">
        <v>-0.11260000000000001</v>
      </c>
    </row>
    <row r="1916" spans="1:8">
      <c r="A1916" s="104" t="s">
        <v>19</v>
      </c>
      <c r="B1916" s="104">
        <v>137.93</v>
      </c>
      <c r="C1916" s="104">
        <v>20.415199999999999</v>
      </c>
      <c r="D1916" s="104">
        <v>24</v>
      </c>
      <c r="E1916" s="104">
        <v>25.479700000000001</v>
      </c>
      <c r="F1916" s="104">
        <v>34.953099999999999</v>
      </c>
      <c r="G1916" s="47">
        <v>23.157399999999999</v>
      </c>
      <c r="H1916" s="104">
        <v>-0.1028</v>
      </c>
    </row>
    <row r="1917" spans="1:8">
      <c r="A1917" s="104" t="s">
        <v>19</v>
      </c>
      <c r="B1917" s="104">
        <v>137.93</v>
      </c>
      <c r="C1917" s="104">
        <v>20.415199999999999</v>
      </c>
      <c r="D1917" s="104">
        <v>25</v>
      </c>
      <c r="E1917" s="104">
        <v>25.4725</v>
      </c>
      <c r="F1917" s="104">
        <v>34.952300000000001</v>
      </c>
      <c r="G1917" s="47">
        <v>23.158999999999999</v>
      </c>
      <c r="H1917" s="104">
        <v>-0.1032</v>
      </c>
    </row>
    <row r="1918" spans="1:8">
      <c r="A1918" s="104" t="s">
        <v>19</v>
      </c>
      <c r="B1918" s="104">
        <v>137.93</v>
      </c>
      <c r="C1918" s="104">
        <v>20.415199999999999</v>
      </c>
      <c r="D1918" s="104">
        <v>26</v>
      </c>
      <c r="E1918" s="104">
        <v>25.466999999999999</v>
      </c>
      <c r="F1918" s="104">
        <v>34.952100000000002</v>
      </c>
      <c r="G1918" s="47">
        <v>23.160499999999999</v>
      </c>
      <c r="H1918" s="104">
        <v>-0.1179</v>
      </c>
    </row>
    <row r="1919" spans="1:8">
      <c r="A1919" s="104" t="s">
        <v>19</v>
      </c>
      <c r="B1919" s="104">
        <v>137.93</v>
      </c>
      <c r="C1919" s="104">
        <v>20.415199999999999</v>
      </c>
      <c r="D1919" s="104">
        <v>27</v>
      </c>
      <c r="E1919" s="104">
        <v>25.463200000000001</v>
      </c>
      <c r="F1919" s="104">
        <v>34.952100000000002</v>
      </c>
      <c r="G1919" s="47">
        <v>23.1616</v>
      </c>
      <c r="H1919" s="104">
        <v>-8.6599999999999996E-2</v>
      </c>
    </row>
    <row r="1920" spans="1:8">
      <c r="A1920" s="104" t="s">
        <v>19</v>
      </c>
      <c r="B1920" s="104">
        <v>137.93</v>
      </c>
      <c r="C1920" s="104">
        <v>20.415199999999999</v>
      </c>
      <c r="D1920" s="104">
        <v>28</v>
      </c>
      <c r="E1920" s="104">
        <v>25.464500000000001</v>
      </c>
      <c r="F1920" s="104">
        <v>34.951999999999998</v>
      </c>
      <c r="G1920" s="47">
        <v>23.161000000000001</v>
      </c>
      <c r="H1920" s="104">
        <v>-8.6900000000000005E-2</v>
      </c>
    </row>
    <row r="1921" spans="1:8">
      <c r="A1921" s="104" t="s">
        <v>19</v>
      </c>
      <c r="B1921" s="104">
        <v>137.93</v>
      </c>
      <c r="C1921" s="104">
        <v>20.415199999999999</v>
      </c>
      <c r="D1921" s="104">
        <v>29</v>
      </c>
      <c r="E1921" s="104">
        <v>25.465599999999998</v>
      </c>
      <c r="F1921" s="104">
        <v>34.952199999999998</v>
      </c>
      <c r="G1921" s="47">
        <v>23.160799999999998</v>
      </c>
      <c r="H1921" s="104">
        <v>-0.1159</v>
      </c>
    </row>
    <row r="1922" spans="1:8">
      <c r="A1922" s="104" t="s">
        <v>19</v>
      </c>
      <c r="B1922" s="104">
        <v>137.93</v>
      </c>
      <c r="C1922" s="104">
        <v>20.415199999999999</v>
      </c>
      <c r="D1922" s="104">
        <v>30</v>
      </c>
      <c r="E1922" s="104">
        <v>25.466000000000001</v>
      </c>
      <c r="F1922" s="104">
        <v>34.952300000000001</v>
      </c>
      <c r="G1922" s="47">
        <v>23.160699999999999</v>
      </c>
      <c r="H1922" s="104">
        <v>-0.1174</v>
      </c>
    </row>
    <row r="1923" spans="1:8">
      <c r="A1923" s="104" t="s">
        <v>19</v>
      </c>
      <c r="B1923" s="104">
        <v>137.93</v>
      </c>
      <c r="C1923" s="104">
        <v>20.415199999999999</v>
      </c>
      <c r="D1923" s="104">
        <v>31</v>
      </c>
      <c r="E1923" s="104">
        <v>25.458500000000001</v>
      </c>
      <c r="F1923" s="104">
        <v>34.951000000000001</v>
      </c>
      <c r="G1923" s="47">
        <v>23.161899999999999</v>
      </c>
      <c r="H1923" s="104">
        <v>-0.1157</v>
      </c>
    </row>
    <row r="1924" spans="1:8">
      <c r="A1924" s="104" t="s">
        <v>19</v>
      </c>
      <c r="B1924" s="104">
        <v>137.93</v>
      </c>
      <c r="C1924" s="104">
        <v>20.415199999999999</v>
      </c>
      <c r="D1924" s="104">
        <v>32</v>
      </c>
      <c r="E1924" s="104">
        <v>25.4467</v>
      </c>
      <c r="F1924" s="104">
        <v>34.951300000000003</v>
      </c>
      <c r="G1924" s="47">
        <v>23.165700000000001</v>
      </c>
      <c r="H1924" s="104">
        <v>-8.7900000000000006E-2</v>
      </c>
    </row>
    <row r="1925" spans="1:8">
      <c r="A1925" s="104" t="s">
        <v>19</v>
      </c>
      <c r="B1925" s="104">
        <v>137.93</v>
      </c>
      <c r="C1925" s="104">
        <v>20.415199999999999</v>
      </c>
      <c r="D1925" s="104">
        <v>33</v>
      </c>
      <c r="E1925" s="104">
        <v>25.4389</v>
      </c>
      <c r="F1925" s="104">
        <v>34.950600000000001</v>
      </c>
      <c r="G1925" s="47">
        <v>23.1675</v>
      </c>
      <c r="H1925" s="104">
        <v>-8.6900000000000005E-2</v>
      </c>
    </row>
    <row r="1926" spans="1:8">
      <c r="A1926" s="104" t="s">
        <v>19</v>
      </c>
      <c r="B1926" s="104">
        <v>137.93</v>
      </c>
      <c r="C1926" s="104">
        <v>20.415199999999999</v>
      </c>
      <c r="D1926" s="104">
        <v>34</v>
      </c>
      <c r="E1926" s="104">
        <v>25.433499999999999</v>
      </c>
      <c r="F1926" s="104">
        <v>34.950400000000002</v>
      </c>
      <c r="G1926" s="47">
        <v>23.169</v>
      </c>
      <c r="H1926" s="104">
        <v>-8.6900000000000005E-2</v>
      </c>
    </row>
    <row r="1927" spans="1:8">
      <c r="A1927" s="104" t="s">
        <v>19</v>
      </c>
      <c r="B1927" s="104">
        <v>137.93</v>
      </c>
      <c r="C1927" s="104">
        <v>20.415199999999999</v>
      </c>
      <c r="D1927" s="104">
        <v>35</v>
      </c>
      <c r="E1927" s="104">
        <v>25.431100000000001</v>
      </c>
      <c r="F1927" s="104">
        <v>34.950299999999999</v>
      </c>
      <c r="G1927" s="47">
        <v>23.169599999999999</v>
      </c>
      <c r="H1927" s="104">
        <v>-8.6900000000000005E-2</v>
      </c>
    </row>
    <row r="1928" spans="1:8">
      <c r="A1928" s="104" t="s">
        <v>19</v>
      </c>
      <c r="B1928" s="104">
        <v>137.93</v>
      </c>
      <c r="C1928" s="104">
        <v>20.415199999999999</v>
      </c>
      <c r="D1928" s="104">
        <v>36</v>
      </c>
      <c r="E1928" s="104">
        <v>25.4116</v>
      </c>
      <c r="F1928" s="104">
        <v>34.948799999999999</v>
      </c>
      <c r="G1928" s="47">
        <v>23.174299999999999</v>
      </c>
      <c r="H1928" s="104">
        <v>-9.11E-2</v>
      </c>
    </row>
    <row r="1929" spans="1:8">
      <c r="A1929" s="104" t="s">
        <v>19</v>
      </c>
      <c r="B1929" s="104">
        <v>137.93</v>
      </c>
      <c r="C1929" s="104">
        <v>20.415199999999999</v>
      </c>
      <c r="D1929" s="104">
        <v>37</v>
      </c>
      <c r="E1929" s="104">
        <v>25.404800000000002</v>
      </c>
      <c r="F1929" s="104">
        <v>34.949100000000001</v>
      </c>
      <c r="G1929" s="47">
        <v>23.176500000000001</v>
      </c>
      <c r="H1929" s="104">
        <v>-0.11799999999999999</v>
      </c>
    </row>
    <row r="1930" spans="1:8">
      <c r="A1930" s="104" t="s">
        <v>19</v>
      </c>
      <c r="B1930" s="104">
        <v>137.93</v>
      </c>
      <c r="C1930" s="104">
        <v>20.415199999999999</v>
      </c>
      <c r="D1930" s="104">
        <v>38</v>
      </c>
      <c r="E1930" s="104">
        <v>25.403700000000001</v>
      </c>
      <c r="F1930" s="104">
        <v>34.948999999999998</v>
      </c>
      <c r="G1930" s="47">
        <v>23.1768</v>
      </c>
      <c r="H1930" s="104">
        <v>-8.6199999999999999E-2</v>
      </c>
    </row>
    <row r="1931" spans="1:8">
      <c r="A1931" s="104" t="s">
        <v>19</v>
      </c>
      <c r="B1931" s="104">
        <v>137.93</v>
      </c>
      <c r="C1931" s="104">
        <v>20.415199999999999</v>
      </c>
      <c r="D1931" s="104">
        <v>39</v>
      </c>
      <c r="E1931" s="104">
        <v>25.404399999999999</v>
      </c>
      <c r="F1931" s="104">
        <v>34.948999999999998</v>
      </c>
      <c r="G1931" s="47">
        <v>23.176500000000001</v>
      </c>
      <c r="H1931" s="104">
        <v>-8.6900000000000005E-2</v>
      </c>
    </row>
    <row r="1932" spans="1:8">
      <c r="A1932" s="104" t="s">
        <v>19</v>
      </c>
      <c r="B1932" s="104">
        <v>137.93</v>
      </c>
      <c r="C1932" s="104">
        <v>20.415199999999999</v>
      </c>
      <c r="D1932" s="104">
        <v>40</v>
      </c>
      <c r="E1932" s="104">
        <v>25.398099999999999</v>
      </c>
      <c r="F1932" s="104">
        <v>34.948700000000002</v>
      </c>
      <c r="G1932" s="47">
        <v>23.178100000000001</v>
      </c>
      <c r="H1932" s="104">
        <v>-8.6900000000000005E-2</v>
      </c>
    </row>
    <row r="1933" spans="1:8">
      <c r="A1933" s="104" t="s">
        <v>19</v>
      </c>
      <c r="B1933" s="104">
        <v>137.93</v>
      </c>
      <c r="C1933" s="104">
        <v>20.415199999999999</v>
      </c>
      <c r="D1933" s="104">
        <v>41</v>
      </c>
      <c r="E1933" s="104">
        <v>25.389299999999999</v>
      </c>
      <c r="F1933" s="104">
        <v>34.948500000000003</v>
      </c>
      <c r="G1933" s="47">
        <v>23.180599999999998</v>
      </c>
      <c r="H1933" s="104">
        <v>-8.6900000000000005E-2</v>
      </c>
    </row>
    <row r="1934" spans="1:8">
      <c r="A1934" s="104" t="s">
        <v>19</v>
      </c>
      <c r="B1934" s="104">
        <v>137.93</v>
      </c>
      <c r="C1934" s="104">
        <v>20.415199999999999</v>
      </c>
      <c r="D1934" s="104">
        <v>42</v>
      </c>
      <c r="E1934" s="104">
        <v>25.382300000000001</v>
      </c>
      <c r="F1934" s="104">
        <v>34.947800000000001</v>
      </c>
      <c r="G1934" s="47">
        <v>23.182099999999998</v>
      </c>
      <c r="H1934" s="104">
        <v>-7.5499999999999998E-2</v>
      </c>
    </row>
    <row r="1935" spans="1:8">
      <c r="A1935" s="104" t="s">
        <v>19</v>
      </c>
      <c r="B1935" s="104">
        <v>137.93</v>
      </c>
      <c r="C1935" s="104">
        <v>20.415199999999999</v>
      </c>
      <c r="D1935" s="104">
        <v>43</v>
      </c>
      <c r="E1935" s="104">
        <v>25.361699999999999</v>
      </c>
      <c r="F1935" s="104">
        <v>34.946800000000003</v>
      </c>
      <c r="G1935" s="47">
        <v>23.1877</v>
      </c>
      <c r="H1935" s="104">
        <v>-6.3600000000000004E-2</v>
      </c>
    </row>
    <row r="1936" spans="1:8">
      <c r="A1936" s="104" t="s">
        <v>19</v>
      </c>
      <c r="B1936" s="104">
        <v>137.93</v>
      </c>
      <c r="C1936" s="104">
        <v>20.415199999999999</v>
      </c>
      <c r="D1936" s="104">
        <v>44</v>
      </c>
      <c r="E1936" s="104">
        <v>25.3307</v>
      </c>
      <c r="F1936" s="104">
        <v>34.944899999999997</v>
      </c>
      <c r="G1936" s="47">
        <v>23.195699999999999</v>
      </c>
      <c r="H1936" s="104">
        <v>-6.2799999999999995E-2</v>
      </c>
    </row>
    <row r="1937" spans="1:8">
      <c r="A1937" s="104" t="s">
        <v>19</v>
      </c>
      <c r="B1937" s="104">
        <v>137.93</v>
      </c>
      <c r="C1937" s="104">
        <v>20.415199999999999</v>
      </c>
      <c r="D1937" s="104">
        <v>45</v>
      </c>
      <c r="E1937" s="104">
        <v>25.241</v>
      </c>
      <c r="F1937" s="104">
        <v>34.943300000000001</v>
      </c>
      <c r="G1937" s="47">
        <v>23.221900000000002</v>
      </c>
      <c r="H1937" s="104">
        <v>-5.0200000000000002E-2</v>
      </c>
    </row>
    <row r="1938" spans="1:8">
      <c r="A1938" s="104" t="s">
        <v>19</v>
      </c>
      <c r="B1938" s="104">
        <v>137.93</v>
      </c>
      <c r="C1938" s="104">
        <v>20.415199999999999</v>
      </c>
      <c r="D1938" s="104">
        <v>46</v>
      </c>
      <c r="E1938" s="104">
        <v>25.1187</v>
      </c>
      <c r="F1938" s="104">
        <v>34.941299999999998</v>
      </c>
      <c r="G1938" s="47">
        <v>23.2577</v>
      </c>
      <c r="H1938" s="104">
        <v>-4.8000000000000001E-2</v>
      </c>
    </row>
    <row r="1939" spans="1:8">
      <c r="A1939" s="104" t="s">
        <v>19</v>
      </c>
      <c r="B1939" s="104">
        <v>137.93</v>
      </c>
      <c r="C1939" s="104">
        <v>20.415199999999999</v>
      </c>
      <c r="D1939" s="104">
        <v>47</v>
      </c>
      <c r="E1939" s="104">
        <v>24.944800000000001</v>
      </c>
      <c r="F1939" s="104">
        <v>34.939500000000002</v>
      </c>
      <c r="G1939" s="47">
        <v>23.309200000000001</v>
      </c>
      <c r="H1939" s="104">
        <v>-4.7399999999999998E-2</v>
      </c>
    </row>
    <row r="1940" spans="1:8">
      <c r="A1940" s="104" t="s">
        <v>19</v>
      </c>
      <c r="B1940" s="104">
        <v>137.93</v>
      </c>
      <c r="C1940" s="104">
        <v>20.415199999999999</v>
      </c>
      <c r="D1940" s="104">
        <v>48</v>
      </c>
      <c r="E1940" s="104">
        <v>24.7087</v>
      </c>
      <c r="F1940" s="104">
        <v>34.942</v>
      </c>
      <c r="G1940" s="47">
        <v>23.3825</v>
      </c>
      <c r="H1940" s="104">
        <v>-3.1199999999999999E-2</v>
      </c>
    </row>
    <row r="1941" spans="1:8">
      <c r="A1941" s="104" t="s">
        <v>19</v>
      </c>
      <c r="B1941" s="104">
        <v>137.93</v>
      </c>
      <c r="C1941" s="104">
        <v>20.415199999999999</v>
      </c>
      <c r="D1941" s="104">
        <v>49</v>
      </c>
      <c r="E1941" s="104">
        <v>24.523099999999999</v>
      </c>
      <c r="F1941" s="104">
        <v>34.9405</v>
      </c>
      <c r="G1941" s="47">
        <v>23.437100000000001</v>
      </c>
      <c r="H1941" s="104">
        <v>8.9999999999999998E-4</v>
      </c>
    </row>
    <row r="1942" spans="1:8">
      <c r="A1942" s="104" t="s">
        <v>19</v>
      </c>
      <c r="B1942" s="104">
        <v>137.93</v>
      </c>
      <c r="C1942" s="104">
        <v>20.415199999999999</v>
      </c>
      <c r="D1942" s="104">
        <v>50</v>
      </c>
      <c r="E1942" s="104">
        <v>24.396999999999998</v>
      </c>
      <c r="F1942" s="104">
        <v>34.937800000000003</v>
      </c>
      <c r="G1942" s="47">
        <v>23.472799999999999</v>
      </c>
      <c r="H1942" s="104">
        <v>3.5999999999999999E-3</v>
      </c>
    </row>
    <row r="1943" spans="1:8">
      <c r="A1943" s="104" t="s">
        <v>19</v>
      </c>
      <c r="B1943" s="104">
        <v>137.93</v>
      </c>
      <c r="C1943" s="104">
        <v>20.415199999999999</v>
      </c>
      <c r="D1943" s="104">
        <v>51</v>
      </c>
      <c r="E1943" s="104">
        <v>24.374600000000001</v>
      </c>
      <c r="F1943" s="104">
        <v>34.935299999999998</v>
      </c>
      <c r="G1943" s="47">
        <v>23.477699999999999</v>
      </c>
      <c r="H1943" s="104">
        <v>4.5999999999999999E-3</v>
      </c>
    </row>
    <row r="1944" spans="1:8">
      <c r="A1944" s="104" t="s">
        <v>19</v>
      </c>
      <c r="B1944" s="104">
        <v>137.93</v>
      </c>
      <c r="C1944" s="104">
        <v>20.415199999999999</v>
      </c>
      <c r="D1944" s="104">
        <v>52</v>
      </c>
      <c r="E1944" s="104">
        <v>24.358499999999999</v>
      </c>
      <c r="F1944" s="104">
        <v>34.933399999999999</v>
      </c>
      <c r="G1944" s="47">
        <v>23.481000000000002</v>
      </c>
      <c r="H1944" s="104">
        <v>2.4199999999999999E-2</v>
      </c>
    </row>
    <row r="1945" spans="1:8">
      <c r="A1945" s="104" t="s">
        <v>19</v>
      </c>
      <c r="B1945" s="104">
        <v>137.93</v>
      </c>
      <c r="C1945" s="104">
        <v>20.415199999999999</v>
      </c>
      <c r="D1945" s="104">
        <v>53</v>
      </c>
      <c r="E1945" s="104">
        <v>24.331</v>
      </c>
      <c r="F1945" s="104">
        <v>34.929400000000001</v>
      </c>
      <c r="G1945" s="47">
        <v>23.4861</v>
      </c>
      <c r="H1945" s="104">
        <v>2.8E-3</v>
      </c>
    </row>
    <row r="1946" spans="1:8">
      <c r="A1946" s="104" t="s">
        <v>19</v>
      </c>
      <c r="B1946" s="104">
        <v>137.93</v>
      </c>
      <c r="C1946" s="104">
        <v>20.415199999999999</v>
      </c>
      <c r="D1946" s="104">
        <v>54</v>
      </c>
      <c r="E1946" s="104">
        <v>24.258400000000002</v>
      </c>
      <c r="F1946" s="104">
        <v>34.931199999999997</v>
      </c>
      <c r="G1946" s="47">
        <v>23.5091</v>
      </c>
      <c r="H1946" s="104">
        <v>4.7000000000000002E-3</v>
      </c>
    </row>
    <row r="1947" spans="1:8">
      <c r="A1947" s="104" t="s">
        <v>19</v>
      </c>
      <c r="B1947" s="104">
        <v>137.93</v>
      </c>
      <c r="C1947" s="104">
        <v>20.415199999999999</v>
      </c>
      <c r="D1947" s="104">
        <v>55</v>
      </c>
      <c r="E1947" s="104">
        <v>24.232500000000002</v>
      </c>
      <c r="F1947" s="104">
        <v>34.928699999999999</v>
      </c>
      <c r="G1947" s="47">
        <v>23.514800000000001</v>
      </c>
      <c r="H1947" s="104">
        <v>4.7000000000000002E-3</v>
      </c>
    </row>
    <row r="1948" spans="1:8">
      <c r="A1948" s="104" t="s">
        <v>19</v>
      </c>
      <c r="B1948" s="104">
        <v>137.93</v>
      </c>
      <c r="C1948" s="104">
        <v>20.415199999999999</v>
      </c>
      <c r="D1948" s="104">
        <v>56</v>
      </c>
      <c r="E1948" s="104">
        <v>24.190200000000001</v>
      </c>
      <c r="F1948" s="104">
        <v>34.927900000000001</v>
      </c>
      <c r="G1948" s="47">
        <v>23.526700000000002</v>
      </c>
      <c r="H1948" s="104">
        <v>3.3999999999999998E-3</v>
      </c>
    </row>
    <row r="1949" spans="1:8">
      <c r="A1949" s="104" t="s">
        <v>19</v>
      </c>
      <c r="B1949" s="104">
        <v>137.93</v>
      </c>
      <c r="C1949" s="104">
        <v>20.415199999999999</v>
      </c>
      <c r="D1949" s="104">
        <v>57</v>
      </c>
      <c r="E1949" s="104">
        <v>24.172599999999999</v>
      </c>
      <c r="F1949" s="104">
        <v>34.927</v>
      </c>
      <c r="G1949" s="47">
        <v>23.531300000000002</v>
      </c>
      <c r="H1949" s="104">
        <v>1.5699999999999999E-2</v>
      </c>
    </row>
    <row r="1950" spans="1:8">
      <c r="A1950" s="104" t="s">
        <v>19</v>
      </c>
      <c r="B1950" s="104">
        <v>137.93</v>
      </c>
      <c r="C1950" s="104">
        <v>20.415199999999999</v>
      </c>
      <c r="D1950" s="104">
        <v>58</v>
      </c>
      <c r="E1950" s="104">
        <v>24.122900000000001</v>
      </c>
      <c r="F1950" s="104">
        <v>34.9253</v>
      </c>
      <c r="G1950" s="47">
        <v>23.544699999999999</v>
      </c>
      <c r="H1950" s="104">
        <v>2.46E-2</v>
      </c>
    </row>
    <row r="1951" spans="1:8">
      <c r="A1951" s="104" t="s">
        <v>19</v>
      </c>
      <c r="B1951" s="104">
        <v>137.93</v>
      </c>
      <c r="C1951" s="104">
        <v>20.415199999999999</v>
      </c>
      <c r="D1951" s="104">
        <v>59</v>
      </c>
      <c r="E1951" s="104">
        <v>24.091899999999999</v>
      </c>
      <c r="F1951" s="104">
        <v>34.922899999999998</v>
      </c>
      <c r="G1951" s="47">
        <v>23.552</v>
      </c>
      <c r="H1951" s="104">
        <v>3.5000000000000001E-3</v>
      </c>
    </row>
    <row r="1952" spans="1:8">
      <c r="A1952" s="104" t="s">
        <v>19</v>
      </c>
      <c r="B1952" s="104">
        <v>137.93</v>
      </c>
      <c r="C1952" s="104">
        <v>20.415199999999999</v>
      </c>
      <c r="D1952" s="104">
        <v>60</v>
      </c>
      <c r="E1952" s="104">
        <v>24.056799999999999</v>
      </c>
      <c r="F1952" s="104">
        <v>34.923299999999998</v>
      </c>
      <c r="G1952" s="47">
        <v>23.5627</v>
      </c>
      <c r="H1952" s="104">
        <v>4.7000000000000002E-3</v>
      </c>
    </row>
    <row r="1953" spans="1:8">
      <c r="A1953" s="104" t="s">
        <v>19</v>
      </c>
      <c r="B1953" s="104">
        <v>137.93</v>
      </c>
      <c r="C1953" s="104">
        <v>20.415199999999999</v>
      </c>
      <c r="D1953" s="104">
        <v>61</v>
      </c>
      <c r="E1953" s="104">
        <v>24.031400000000001</v>
      </c>
      <c r="F1953" s="104">
        <v>34.921700000000001</v>
      </c>
      <c r="G1953" s="47">
        <v>23.568999999999999</v>
      </c>
      <c r="H1953" s="104">
        <v>3.0999999999999999E-3</v>
      </c>
    </row>
    <row r="1954" spans="1:8">
      <c r="A1954" s="104" t="s">
        <v>19</v>
      </c>
      <c r="B1954" s="104">
        <v>137.93</v>
      </c>
      <c r="C1954" s="104">
        <v>20.415199999999999</v>
      </c>
      <c r="D1954" s="104">
        <v>62</v>
      </c>
      <c r="E1954" s="104">
        <v>23.968699999999998</v>
      </c>
      <c r="F1954" s="104">
        <v>34.918799999999997</v>
      </c>
      <c r="G1954" s="47">
        <v>23.5852</v>
      </c>
      <c r="H1954" s="104">
        <v>3.0000000000000001E-3</v>
      </c>
    </row>
    <row r="1955" spans="1:8">
      <c r="A1955" s="104" t="s">
        <v>19</v>
      </c>
      <c r="B1955" s="104">
        <v>137.93</v>
      </c>
      <c r="C1955" s="104">
        <v>20.415199999999999</v>
      </c>
      <c r="D1955" s="104">
        <v>63</v>
      </c>
      <c r="E1955" s="104">
        <v>23.835599999999999</v>
      </c>
      <c r="F1955" s="104">
        <v>34.913499999999999</v>
      </c>
      <c r="G1955" s="47">
        <v>23.6205</v>
      </c>
      <c r="H1955" s="104">
        <v>4.7000000000000002E-3</v>
      </c>
    </row>
    <row r="1956" spans="1:8">
      <c r="A1956" s="104" t="s">
        <v>19</v>
      </c>
      <c r="B1956" s="104">
        <v>137.93</v>
      </c>
      <c r="C1956" s="104">
        <v>20.415199999999999</v>
      </c>
      <c r="D1956" s="104">
        <v>64</v>
      </c>
      <c r="E1956" s="104">
        <v>23.652999999999999</v>
      </c>
      <c r="F1956" s="104">
        <v>34.914400000000001</v>
      </c>
      <c r="G1956" s="47">
        <v>23.674900000000001</v>
      </c>
      <c r="H1956" s="104">
        <v>3.4599999999999999E-2</v>
      </c>
    </row>
    <row r="1957" spans="1:8">
      <c r="A1957" s="104" t="s">
        <v>19</v>
      </c>
      <c r="B1957" s="104">
        <v>137.93</v>
      </c>
      <c r="C1957" s="104">
        <v>20.415199999999999</v>
      </c>
      <c r="D1957" s="104">
        <v>65</v>
      </c>
      <c r="E1957" s="104">
        <v>23.5504</v>
      </c>
      <c r="F1957" s="104">
        <v>34.914700000000003</v>
      </c>
      <c r="G1957" s="47">
        <v>23.705100000000002</v>
      </c>
      <c r="H1957" s="104">
        <v>3.5200000000000002E-2</v>
      </c>
    </row>
    <row r="1958" spans="1:8">
      <c r="A1958" s="104" t="s">
        <v>19</v>
      </c>
      <c r="B1958" s="104">
        <v>137.93</v>
      </c>
      <c r="C1958" s="104">
        <v>20.415199999999999</v>
      </c>
      <c r="D1958" s="104">
        <v>66</v>
      </c>
      <c r="E1958" s="104">
        <v>23.5215</v>
      </c>
      <c r="F1958" s="104">
        <v>34.912700000000001</v>
      </c>
      <c r="G1958" s="47">
        <v>23.712</v>
      </c>
      <c r="H1958" s="104">
        <v>3.8699999999999998E-2</v>
      </c>
    </row>
    <row r="1959" spans="1:8">
      <c r="A1959" s="104" t="s">
        <v>19</v>
      </c>
      <c r="B1959" s="104">
        <v>137.93</v>
      </c>
      <c r="C1959" s="104">
        <v>20.415199999999999</v>
      </c>
      <c r="D1959" s="104">
        <v>67</v>
      </c>
      <c r="E1959" s="104">
        <v>23.504899999999999</v>
      </c>
      <c r="F1959" s="104">
        <v>34.9131</v>
      </c>
      <c r="G1959" s="47">
        <v>23.717099999999999</v>
      </c>
      <c r="H1959" s="104">
        <v>6.6699999999999995E-2</v>
      </c>
    </row>
    <row r="1960" spans="1:8">
      <c r="A1960" s="104" t="s">
        <v>19</v>
      </c>
      <c r="B1960" s="104">
        <v>137.93</v>
      </c>
      <c r="C1960" s="104">
        <v>20.415199999999999</v>
      </c>
      <c r="D1960" s="104">
        <v>68</v>
      </c>
      <c r="E1960" s="104">
        <v>23.466999999999999</v>
      </c>
      <c r="F1960" s="104">
        <v>34.912599999999998</v>
      </c>
      <c r="G1960" s="47">
        <v>23.727799999999998</v>
      </c>
      <c r="H1960" s="104">
        <v>4.6800000000000001E-2</v>
      </c>
    </row>
    <row r="1961" spans="1:8">
      <c r="A1961" s="104" t="s">
        <v>19</v>
      </c>
      <c r="B1961" s="104">
        <v>137.93</v>
      </c>
      <c r="C1961" s="104">
        <v>20.415199999999999</v>
      </c>
      <c r="D1961" s="104">
        <v>69</v>
      </c>
      <c r="E1961" s="104">
        <v>23.397500000000001</v>
      </c>
      <c r="F1961" s="104">
        <v>34.915700000000001</v>
      </c>
      <c r="G1961" s="47">
        <v>23.750299999999999</v>
      </c>
      <c r="H1961" s="104">
        <v>4.3700000000000003E-2</v>
      </c>
    </row>
    <row r="1962" spans="1:8">
      <c r="A1962" s="104" t="s">
        <v>19</v>
      </c>
      <c r="B1962" s="104">
        <v>137.93</v>
      </c>
      <c r="C1962" s="104">
        <v>20.415199999999999</v>
      </c>
      <c r="D1962" s="104">
        <v>70</v>
      </c>
      <c r="E1962" s="104">
        <v>23.348199999999999</v>
      </c>
      <c r="F1962" s="104">
        <v>34.919499999999999</v>
      </c>
      <c r="G1962" s="47">
        <v>23.767499999999998</v>
      </c>
      <c r="H1962" s="104">
        <v>6.7500000000000004E-2</v>
      </c>
    </row>
    <row r="1963" spans="1:8">
      <c r="A1963" s="104" t="s">
        <v>19</v>
      </c>
      <c r="B1963" s="104">
        <v>137.93</v>
      </c>
      <c r="C1963" s="104">
        <v>20.415199999999999</v>
      </c>
      <c r="D1963" s="104">
        <v>71</v>
      </c>
      <c r="E1963" s="104">
        <v>23.294799999999999</v>
      </c>
      <c r="F1963" s="104">
        <v>34.920900000000003</v>
      </c>
      <c r="G1963" s="47">
        <v>23.783999999999999</v>
      </c>
      <c r="H1963" s="104">
        <v>6.5799999999999997E-2</v>
      </c>
    </row>
    <row r="1964" spans="1:8">
      <c r="A1964" s="104" t="s">
        <v>19</v>
      </c>
      <c r="B1964" s="104">
        <v>137.93</v>
      </c>
      <c r="C1964" s="104">
        <v>20.415199999999999</v>
      </c>
      <c r="D1964" s="104">
        <v>72</v>
      </c>
      <c r="E1964" s="104">
        <v>23.2593</v>
      </c>
      <c r="F1964" s="104">
        <v>34.920499999999997</v>
      </c>
      <c r="G1964" s="47">
        <v>23.794</v>
      </c>
      <c r="H1964" s="104">
        <v>6.5799999999999997E-2</v>
      </c>
    </row>
    <row r="1965" spans="1:8">
      <c r="A1965" s="104" t="s">
        <v>19</v>
      </c>
      <c r="B1965" s="104">
        <v>137.93</v>
      </c>
      <c r="C1965" s="104">
        <v>20.415199999999999</v>
      </c>
      <c r="D1965" s="104">
        <v>73</v>
      </c>
      <c r="E1965" s="104">
        <v>23.2255</v>
      </c>
      <c r="F1965" s="104">
        <v>34.9251</v>
      </c>
      <c r="G1965" s="47">
        <v>23.807200000000002</v>
      </c>
      <c r="H1965" s="104">
        <v>0.14069999999999999</v>
      </c>
    </row>
    <row r="1966" spans="1:8">
      <c r="A1966" s="104" t="s">
        <v>19</v>
      </c>
      <c r="B1966" s="104">
        <v>137.93</v>
      </c>
      <c r="C1966" s="104">
        <v>20.415199999999999</v>
      </c>
      <c r="D1966" s="104">
        <v>74</v>
      </c>
      <c r="E1966" s="104">
        <v>23.216699999999999</v>
      </c>
      <c r="F1966" s="104">
        <v>34.925800000000002</v>
      </c>
      <c r="G1966" s="47">
        <v>23.810300000000002</v>
      </c>
      <c r="H1966" s="104">
        <v>6.6100000000000006E-2</v>
      </c>
    </row>
    <row r="1967" spans="1:8">
      <c r="A1967" s="104" t="s">
        <v>19</v>
      </c>
      <c r="B1967" s="104">
        <v>137.93</v>
      </c>
      <c r="C1967" s="104">
        <v>20.415199999999999</v>
      </c>
      <c r="D1967" s="104">
        <v>75</v>
      </c>
      <c r="E1967" s="104">
        <v>23.188500000000001</v>
      </c>
      <c r="F1967" s="104">
        <v>34.934800000000003</v>
      </c>
      <c r="G1967" s="47">
        <v>23.825199999999999</v>
      </c>
      <c r="H1967" s="104">
        <v>6.5799999999999997E-2</v>
      </c>
    </row>
    <row r="1968" spans="1:8">
      <c r="A1968" s="104" t="s">
        <v>19</v>
      </c>
      <c r="B1968" s="104">
        <v>137.93</v>
      </c>
      <c r="C1968" s="104">
        <v>20.415199999999999</v>
      </c>
      <c r="D1968" s="104">
        <v>76</v>
      </c>
      <c r="E1968" s="104">
        <v>23.1799</v>
      </c>
      <c r="F1968" s="104">
        <v>34.950200000000002</v>
      </c>
      <c r="G1968" s="47">
        <v>23.839300000000001</v>
      </c>
      <c r="H1968" s="104">
        <v>6.5799999999999997E-2</v>
      </c>
    </row>
    <row r="1969" spans="1:8">
      <c r="A1969" s="104" t="s">
        <v>19</v>
      </c>
      <c r="B1969" s="104">
        <v>137.93</v>
      </c>
      <c r="C1969" s="104">
        <v>20.415199999999999</v>
      </c>
      <c r="D1969" s="104">
        <v>77</v>
      </c>
      <c r="E1969" s="104">
        <v>23.1905</v>
      </c>
      <c r="F1969" s="104">
        <v>34.9572</v>
      </c>
      <c r="G1969" s="47">
        <v>23.8415</v>
      </c>
      <c r="H1969" s="104">
        <v>6.7199999999999996E-2</v>
      </c>
    </row>
    <row r="1970" spans="1:8">
      <c r="A1970" s="104" t="s">
        <v>19</v>
      </c>
      <c r="B1970" s="104">
        <v>137.93</v>
      </c>
      <c r="C1970" s="104">
        <v>20.415199999999999</v>
      </c>
      <c r="D1970" s="104">
        <v>78</v>
      </c>
      <c r="E1970" s="104">
        <v>23.1983</v>
      </c>
      <c r="F1970" s="104">
        <v>34.960700000000003</v>
      </c>
      <c r="G1970" s="47">
        <v>23.841799999999999</v>
      </c>
      <c r="H1970" s="104">
        <v>6.7299999999999999E-2</v>
      </c>
    </row>
    <row r="1971" spans="1:8">
      <c r="A1971" s="104" t="s">
        <v>19</v>
      </c>
      <c r="B1971" s="104">
        <v>137.93</v>
      </c>
      <c r="C1971" s="104">
        <v>20.415199999999999</v>
      </c>
      <c r="D1971" s="104">
        <v>79</v>
      </c>
      <c r="E1971" s="104">
        <v>23.2041</v>
      </c>
      <c r="F1971" s="104">
        <v>34.965600000000002</v>
      </c>
      <c r="G1971" s="47">
        <v>23.843800000000002</v>
      </c>
      <c r="H1971" s="104">
        <v>0.11509999999999999</v>
      </c>
    </row>
    <row r="1972" spans="1:8">
      <c r="A1972" s="104" t="s">
        <v>19</v>
      </c>
      <c r="B1972" s="104">
        <v>137.93</v>
      </c>
      <c r="C1972" s="104">
        <v>20.415199999999999</v>
      </c>
      <c r="D1972" s="104">
        <v>80</v>
      </c>
      <c r="E1972" s="104">
        <v>23.201899999999998</v>
      </c>
      <c r="F1972" s="104">
        <v>34.97</v>
      </c>
      <c r="G1972" s="47">
        <v>23.8477</v>
      </c>
      <c r="H1972" s="104">
        <v>0.1103</v>
      </c>
    </row>
    <row r="1973" spans="1:8">
      <c r="A1973" s="104" t="s">
        <v>19</v>
      </c>
      <c r="B1973" s="104">
        <v>137.93</v>
      </c>
      <c r="C1973" s="104">
        <v>20.415199999999999</v>
      </c>
      <c r="D1973" s="104">
        <v>81</v>
      </c>
      <c r="E1973" s="104">
        <v>23.175599999999999</v>
      </c>
      <c r="F1973" s="104">
        <v>34.975700000000003</v>
      </c>
      <c r="G1973" s="47">
        <v>23.8596</v>
      </c>
      <c r="H1973" s="104">
        <v>0.13009999999999999</v>
      </c>
    </row>
    <row r="1974" spans="1:8">
      <c r="A1974" s="104" t="s">
        <v>19</v>
      </c>
      <c r="B1974" s="104">
        <v>137.93</v>
      </c>
      <c r="C1974" s="104">
        <v>20.415199999999999</v>
      </c>
      <c r="D1974" s="104">
        <v>82</v>
      </c>
      <c r="E1974" s="104">
        <v>23.112400000000001</v>
      </c>
      <c r="F1974" s="104">
        <v>34.976900000000001</v>
      </c>
      <c r="G1974" s="47">
        <v>23.878699999999998</v>
      </c>
      <c r="H1974" s="104">
        <v>0.12820000000000001</v>
      </c>
    </row>
    <row r="1975" spans="1:8">
      <c r="A1975" s="104" t="s">
        <v>19</v>
      </c>
      <c r="B1975" s="104">
        <v>137.93</v>
      </c>
      <c r="C1975" s="104">
        <v>20.415199999999999</v>
      </c>
      <c r="D1975" s="104">
        <v>83</v>
      </c>
      <c r="E1975" s="104">
        <v>23.0899</v>
      </c>
      <c r="F1975" s="104">
        <v>34.978099999999998</v>
      </c>
      <c r="G1975" s="47">
        <v>23.886099999999999</v>
      </c>
      <c r="H1975" s="104">
        <v>0.13039999999999999</v>
      </c>
    </row>
    <row r="1976" spans="1:8">
      <c r="A1976" s="104" t="s">
        <v>19</v>
      </c>
      <c r="B1976" s="104">
        <v>137.93</v>
      </c>
      <c r="C1976" s="104">
        <v>20.415199999999999</v>
      </c>
      <c r="D1976" s="104">
        <v>84</v>
      </c>
      <c r="E1976" s="104">
        <v>23.084099999999999</v>
      </c>
      <c r="F1976" s="104">
        <v>34.978099999999998</v>
      </c>
      <c r="G1976" s="47">
        <v>23.887699999999999</v>
      </c>
      <c r="H1976" s="104">
        <v>0.13300000000000001</v>
      </c>
    </row>
    <row r="1977" spans="1:8">
      <c r="A1977" s="104" t="s">
        <v>19</v>
      </c>
      <c r="B1977" s="104">
        <v>137.93</v>
      </c>
      <c r="C1977" s="104">
        <v>20.415199999999999</v>
      </c>
      <c r="D1977" s="104">
        <v>85</v>
      </c>
      <c r="E1977" s="104">
        <v>23.080100000000002</v>
      </c>
      <c r="F1977" s="104">
        <v>34.9773</v>
      </c>
      <c r="G1977" s="47">
        <v>23.888200000000001</v>
      </c>
      <c r="H1977" s="104">
        <v>0.14660000000000001</v>
      </c>
    </row>
    <row r="1978" spans="1:8">
      <c r="A1978" s="104" t="s">
        <v>19</v>
      </c>
      <c r="B1978" s="104">
        <v>137.93</v>
      </c>
      <c r="C1978" s="104">
        <v>20.415199999999999</v>
      </c>
      <c r="D1978" s="104">
        <v>86</v>
      </c>
      <c r="E1978" s="104">
        <v>23.076599999999999</v>
      </c>
      <c r="F1978" s="104">
        <v>34.976999999999997</v>
      </c>
      <c r="G1978" s="47">
        <v>23.888999999999999</v>
      </c>
      <c r="H1978" s="104">
        <v>0.1575</v>
      </c>
    </row>
    <row r="1979" spans="1:8">
      <c r="A1979" s="104" t="s">
        <v>19</v>
      </c>
      <c r="B1979" s="104">
        <v>137.93</v>
      </c>
      <c r="C1979" s="104">
        <v>20.415199999999999</v>
      </c>
      <c r="D1979" s="104">
        <v>87</v>
      </c>
      <c r="E1979" s="104">
        <v>23.074100000000001</v>
      </c>
      <c r="F1979" s="104">
        <v>34.976199999999999</v>
      </c>
      <c r="G1979" s="47">
        <v>23.888999999999999</v>
      </c>
      <c r="H1979" s="104">
        <v>0.1986</v>
      </c>
    </row>
    <row r="1980" spans="1:8">
      <c r="A1980" s="104" t="s">
        <v>19</v>
      </c>
      <c r="B1980" s="104">
        <v>137.93</v>
      </c>
      <c r="C1980" s="104">
        <v>20.415199999999999</v>
      </c>
      <c r="D1980" s="104">
        <v>88</v>
      </c>
      <c r="E1980" s="104">
        <v>23.071300000000001</v>
      </c>
      <c r="F1980" s="104">
        <v>34.9758</v>
      </c>
      <c r="G1980" s="47">
        <v>23.889399999999998</v>
      </c>
      <c r="H1980" s="104">
        <v>0.1782</v>
      </c>
    </row>
    <row r="1981" spans="1:8">
      <c r="A1981" s="104" t="s">
        <v>19</v>
      </c>
      <c r="B1981" s="104">
        <v>137.93</v>
      </c>
      <c r="C1981" s="104">
        <v>20.415199999999999</v>
      </c>
      <c r="D1981" s="104">
        <v>89</v>
      </c>
      <c r="E1981" s="104">
        <v>23.051500000000001</v>
      </c>
      <c r="F1981" s="104">
        <v>34.972299999999997</v>
      </c>
      <c r="G1981" s="47">
        <v>23.892499999999998</v>
      </c>
      <c r="H1981" s="104">
        <v>0.16289999999999999</v>
      </c>
    </row>
    <row r="1982" spans="1:8">
      <c r="A1982" s="104" t="s">
        <v>19</v>
      </c>
      <c r="B1982" s="104">
        <v>137.93</v>
      </c>
      <c r="C1982" s="104">
        <v>20.415199999999999</v>
      </c>
      <c r="D1982" s="104">
        <v>90</v>
      </c>
      <c r="E1982" s="104">
        <v>22.874300000000002</v>
      </c>
      <c r="F1982" s="104">
        <v>34.961799999999997</v>
      </c>
      <c r="G1982" s="47">
        <v>23.935500000000001</v>
      </c>
      <c r="H1982" s="104">
        <v>0.16850000000000001</v>
      </c>
    </row>
    <row r="1983" spans="1:8">
      <c r="A1983" s="104" t="s">
        <v>19</v>
      </c>
      <c r="B1983" s="104">
        <v>137.93</v>
      </c>
      <c r="C1983" s="104">
        <v>20.415199999999999</v>
      </c>
      <c r="D1983" s="104">
        <v>91</v>
      </c>
      <c r="E1983" s="104">
        <v>22.722300000000001</v>
      </c>
      <c r="F1983" s="104">
        <v>34.957900000000002</v>
      </c>
      <c r="G1983" s="47">
        <v>23.976099999999999</v>
      </c>
      <c r="H1983" s="104">
        <v>0.16550000000000001</v>
      </c>
    </row>
    <row r="1984" spans="1:8">
      <c r="A1984" s="104" t="s">
        <v>19</v>
      </c>
      <c r="B1984" s="104">
        <v>137.93</v>
      </c>
      <c r="C1984" s="104">
        <v>20.415199999999999</v>
      </c>
      <c r="D1984" s="104">
        <v>92</v>
      </c>
      <c r="E1984" s="104">
        <v>22.5595</v>
      </c>
      <c r="F1984" s="104">
        <v>34.961799999999997</v>
      </c>
      <c r="G1984" s="47">
        <v>24.025500000000001</v>
      </c>
      <c r="H1984" s="104">
        <v>0.1608</v>
      </c>
    </row>
    <row r="1985" spans="1:8">
      <c r="A1985" s="104" t="s">
        <v>19</v>
      </c>
      <c r="B1985" s="104">
        <v>137.93</v>
      </c>
      <c r="C1985" s="104">
        <v>20.415199999999999</v>
      </c>
      <c r="D1985" s="104">
        <v>93</v>
      </c>
      <c r="E1985" s="104">
        <v>22.470500000000001</v>
      </c>
      <c r="F1985" s="104">
        <v>34.9617</v>
      </c>
      <c r="G1985" s="47">
        <v>24.050699999999999</v>
      </c>
      <c r="H1985" s="104">
        <v>0.29799999999999999</v>
      </c>
    </row>
    <row r="1986" spans="1:8">
      <c r="A1986" s="104" t="s">
        <v>19</v>
      </c>
      <c r="B1986" s="104">
        <v>137.93</v>
      </c>
      <c r="C1986" s="104">
        <v>20.415199999999999</v>
      </c>
      <c r="D1986" s="104">
        <v>94</v>
      </c>
      <c r="E1986" s="104">
        <v>22.371300000000002</v>
      </c>
      <c r="F1986" s="104">
        <v>34.957500000000003</v>
      </c>
      <c r="G1986" s="47">
        <v>24.075600000000001</v>
      </c>
      <c r="H1986" s="104">
        <v>0.37280000000000002</v>
      </c>
    </row>
    <row r="1987" spans="1:8">
      <c r="A1987" s="104" t="s">
        <v>19</v>
      </c>
      <c r="B1987" s="104">
        <v>137.93</v>
      </c>
      <c r="C1987" s="104">
        <v>20.415199999999999</v>
      </c>
      <c r="D1987" s="104">
        <v>95</v>
      </c>
      <c r="E1987" s="104">
        <v>22.317599999999999</v>
      </c>
      <c r="F1987" s="104">
        <v>34.955599999999997</v>
      </c>
      <c r="G1987" s="47">
        <v>24.089300000000001</v>
      </c>
      <c r="H1987" s="104">
        <v>0.371</v>
      </c>
    </row>
    <row r="1988" spans="1:8">
      <c r="A1988" s="104" t="s">
        <v>19</v>
      </c>
      <c r="B1988" s="104">
        <v>137.93</v>
      </c>
      <c r="C1988" s="104">
        <v>20.415199999999999</v>
      </c>
      <c r="D1988" s="104">
        <v>96</v>
      </c>
      <c r="E1988" s="104">
        <v>22.264099999999999</v>
      </c>
      <c r="F1988" s="104">
        <v>34.954599999999999</v>
      </c>
      <c r="G1988" s="47">
        <v>24.1036</v>
      </c>
      <c r="H1988" s="104">
        <v>0.36919999999999997</v>
      </c>
    </row>
    <row r="1989" spans="1:8">
      <c r="A1989" s="104" t="s">
        <v>19</v>
      </c>
      <c r="B1989" s="104">
        <v>137.93</v>
      </c>
      <c r="C1989" s="104">
        <v>20.415199999999999</v>
      </c>
      <c r="D1989" s="104">
        <v>97</v>
      </c>
      <c r="E1989" s="104">
        <v>22.209800000000001</v>
      </c>
      <c r="F1989" s="104">
        <v>34.953299999999999</v>
      </c>
      <c r="G1989" s="47">
        <v>24.117899999999999</v>
      </c>
      <c r="H1989" s="104">
        <v>0.3775</v>
      </c>
    </row>
    <row r="1990" spans="1:8">
      <c r="A1990" s="104" t="s">
        <v>19</v>
      </c>
      <c r="B1990" s="104">
        <v>137.93</v>
      </c>
      <c r="C1990" s="104">
        <v>20.415199999999999</v>
      </c>
      <c r="D1990" s="104">
        <v>98</v>
      </c>
      <c r="E1990" s="104">
        <v>22.151399999999999</v>
      </c>
      <c r="F1990" s="104">
        <v>34.953600000000002</v>
      </c>
      <c r="G1990" s="47">
        <v>24.134499999999999</v>
      </c>
      <c r="H1990" s="104">
        <v>0.4007</v>
      </c>
    </row>
    <row r="1991" spans="1:8">
      <c r="A1991" s="104" t="s">
        <v>19</v>
      </c>
      <c r="B1991" s="104">
        <v>137.93</v>
      </c>
      <c r="C1991" s="104">
        <v>20.415199999999999</v>
      </c>
      <c r="D1991" s="104">
        <v>99</v>
      </c>
      <c r="E1991" s="104">
        <v>22.107600000000001</v>
      </c>
      <c r="F1991" s="104">
        <v>34.954599999999999</v>
      </c>
      <c r="G1991" s="47">
        <v>24.147600000000001</v>
      </c>
      <c r="H1991" s="104">
        <v>0.44340000000000002</v>
      </c>
    </row>
    <row r="1992" spans="1:8">
      <c r="A1992" s="104" t="s">
        <v>19</v>
      </c>
      <c r="B1992" s="104">
        <v>137.93</v>
      </c>
      <c r="C1992" s="104">
        <v>20.415199999999999</v>
      </c>
      <c r="D1992" s="104">
        <v>100</v>
      </c>
      <c r="E1992" s="104">
        <v>22.0731</v>
      </c>
      <c r="F1992" s="104">
        <v>34.953699999999998</v>
      </c>
      <c r="G1992" s="47">
        <v>24.156500000000001</v>
      </c>
      <c r="H1992" s="104">
        <v>0.44059999999999999</v>
      </c>
    </row>
    <row r="1993" spans="1:8">
      <c r="A1993" s="104" t="s">
        <v>19</v>
      </c>
      <c r="B1993" s="104">
        <v>137.93</v>
      </c>
      <c r="C1993" s="104">
        <v>20.415199999999999</v>
      </c>
      <c r="D1993" s="104">
        <v>101</v>
      </c>
      <c r="E1993" s="104">
        <v>22.0078</v>
      </c>
      <c r="F1993" s="104">
        <v>34.954700000000003</v>
      </c>
      <c r="G1993" s="47">
        <v>24.175599999999999</v>
      </c>
      <c r="H1993" s="104">
        <v>0.432</v>
      </c>
    </row>
    <row r="1994" spans="1:8">
      <c r="A1994" s="104" t="s">
        <v>19</v>
      </c>
      <c r="B1994" s="104">
        <v>137.93</v>
      </c>
      <c r="C1994" s="104">
        <v>20.415199999999999</v>
      </c>
      <c r="D1994" s="104">
        <v>102</v>
      </c>
      <c r="E1994" s="104">
        <v>21.959800000000001</v>
      </c>
      <c r="F1994" s="104">
        <v>34.956600000000002</v>
      </c>
      <c r="G1994" s="47">
        <v>24.1905</v>
      </c>
      <c r="H1994" s="104">
        <v>0.4047</v>
      </c>
    </row>
    <row r="1995" spans="1:8">
      <c r="A1995" s="104" t="s">
        <v>19</v>
      </c>
      <c r="B1995" s="104">
        <v>137.93</v>
      </c>
      <c r="C1995" s="104">
        <v>20.415199999999999</v>
      </c>
      <c r="D1995" s="104">
        <v>103</v>
      </c>
      <c r="E1995" s="104">
        <v>21.9221</v>
      </c>
      <c r="F1995" s="104">
        <v>34.957299999999996</v>
      </c>
      <c r="G1995" s="47">
        <v>24.201499999999999</v>
      </c>
      <c r="H1995" s="104">
        <v>0.43619999999999998</v>
      </c>
    </row>
    <row r="1996" spans="1:8">
      <c r="A1996" s="104" t="s">
        <v>19</v>
      </c>
      <c r="B1996" s="104">
        <v>137.93</v>
      </c>
      <c r="C1996" s="104">
        <v>20.415199999999999</v>
      </c>
      <c r="D1996" s="104">
        <v>104</v>
      </c>
      <c r="E1996" s="104">
        <v>21.8779</v>
      </c>
      <c r="F1996" s="104">
        <v>34.957799999999999</v>
      </c>
      <c r="G1996" s="47">
        <v>24.214099999999998</v>
      </c>
      <c r="H1996" s="104">
        <v>0.46289999999999998</v>
      </c>
    </row>
    <row r="1997" spans="1:8">
      <c r="A1997" s="104" t="s">
        <v>19</v>
      </c>
      <c r="B1997" s="104">
        <v>137.93</v>
      </c>
      <c r="C1997" s="104">
        <v>20.415199999999999</v>
      </c>
      <c r="D1997" s="104">
        <v>105</v>
      </c>
      <c r="E1997" s="104">
        <v>21.8385</v>
      </c>
      <c r="F1997" s="104">
        <v>34.957799999999999</v>
      </c>
      <c r="G1997" s="47">
        <v>24.225100000000001</v>
      </c>
      <c r="H1997" s="104">
        <v>0.4365</v>
      </c>
    </row>
    <row r="1998" spans="1:8">
      <c r="A1998" s="104" t="s">
        <v>19</v>
      </c>
      <c r="B1998" s="104">
        <v>137.93</v>
      </c>
      <c r="C1998" s="104">
        <v>20.415199999999999</v>
      </c>
      <c r="D1998" s="104">
        <v>106</v>
      </c>
      <c r="E1998" s="104">
        <v>21.762799999999999</v>
      </c>
      <c r="F1998" s="104">
        <v>34.961399999999998</v>
      </c>
      <c r="G1998" s="47">
        <v>24.248899999999999</v>
      </c>
      <c r="H1998" s="104">
        <v>0.43070000000000003</v>
      </c>
    </row>
    <row r="1999" spans="1:8">
      <c r="A1999" s="104" t="s">
        <v>19</v>
      </c>
      <c r="B1999" s="104">
        <v>137.93</v>
      </c>
      <c r="C1999" s="104">
        <v>20.415199999999999</v>
      </c>
      <c r="D1999" s="104">
        <v>107</v>
      </c>
      <c r="E1999" s="104">
        <v>21.709800000000001</v>
      </c>
      <c r="F1999" s="104">
        <v>34.966900000000003</v>
      </c>
      <c r="G1999" s="47">
        <v>24.267700000000001</v>
      </c>
      <c r="H1999" s="104">
        <v>0.41860000000000003</v>
      </c>
    </row>
    <row r="2000" spans="1:8">
      <c r="A2000" s="104" t="s">
        <v>19</v>
      </c>
      <c r="B2000" s="104">
        <v>137.93</v>
      </c>
      <c r="C2000" s="104">
        <v>20.415199999999999</v>
      </c>
      <c r="D2000" s="104">
        <v>108</v>
      </c>
      <c r="E2000" s="104">
        <v>21.662700000000001</v>
      </c>
      <c r="F2000" s="104">
        <v>34.966500000000003</v>
      </c>
      <c r="G2000" s="47">
        <v>24.2805</v>
      </c>
      <c r="H2000" s="104">
        <v>0.41110000000000002</v>
      </c>
    </row>
    <row r="2001" spans="1:8">
      <c r="A2001" s="104" t="s">
        <v>19</v>
      </c>
      <c r="B2001" s="104">
        <v>137.93</v>
      </c>
      <c r="C2001" s="104">
        <v>20.415199999999999</v>
      </c>
      <c r="D2001" s="104">
        <v>109</v>
      </c>
      <c r="E2001" s="104">
        <v>21.497199999999999</v>
      </c>
      <c r="F2001" s="104">
        <v>34.979199999999999</v>
      </c>
      <c r="G2001" s="47">
        <v>24.335899999999999</v>
      </c>
      <c r="H2001" s="104">
        <v>0.40279999999999999</v>
      </c>
    </row>
    <row r="2002" spans="1:8">
      <c r="A2002" s="104" t="s">
        <v>19</v>
      </c>
      <c r="B2002" s="104">
        <v>137.93</v>
      </c>
      <c r="C2002" s="104">
        <v>20.415199999999999</v>
      </c>
      <c r="D2002" s="104">
        <v>110</v>
      </c>
      <c r="E2002" s="104">
        <v>21.427199999999999</v>
      </c>
      <c r="F2002" s="104">
        <v>34.9818</v>
      </c>
      <c r="G2002" s="47">
        <v>24.357199999999999</v>
      </c>
      <c r="H2002" s="104">
        <v>0.36849999999999999</v>
      </c>
    </row>
    <row r="2003" spans="1:8">
      <c r="A2003" s="104" t="s">
        <v>19</v>
      </c>
      <c r="B2003" s="104">
        <v>137.93</v>
      </c>
      <c r="C2003" s="104">
        <v>20.415199999999999</v>
      </c>
      <c r="D2003" s="104">
        <v>111</v>
      </c>
      <c r="E2003" s="104">
        <v>21.3978</v>
      </c>
      <c r="F2003" s="104">
        <v>34.9788</v>
      </c>
      <c r="G2003" s="47">
        <v>24.363</v>
      </c>
      <c r="H2003" s="104">
        <v>0.34279999999999999</v>
      </c>
    </row>
    <row r="2004" spans="1:8">
      <c r="A2004" s="104" t="s">
        <v>19</v>
      </c>
      <c r="B2004" s="104">
        <v>137.93</v>
      </c>
      <c r="C2004" s="104">
        <v>20.415199999999999</v>
      </c>
      <c r="D2004" s="104">
        <v>112</v>
      </c>
      <c r="E2004" s="104">
        <v>21.328399999999998</v>
      </c>
      <c r="F2004" s="104">
        <v>34.977499999999999</v>
      </c>
      <c r="G2004" s="47">
        <v>24.3811</v>
      </c>
      <c r="H2004" s="104">
        <v>0.32529999999999998</v>
      </c>
    </row>
    <row r="2005" spans="1:8">
      <c r="A2005" s="104" t="s">
        <v>19</v>
      </c>
      <c r="B2005" s="104">
        <v>137.93</v>
      </c>
      <c r="C2005" s="104">
        <v>20.415199999999999</v>
      </c>
      <c r="D2005" s="104">
        <v>113</v>
      </c>
      <c r="E2005" s="104">
        <v>21.284700000000001</v>
      </c>
      <c r="F2005" s="104">
        <v>34.975999999999999</v>
      </c>
      <c r="G2005" s="47">
        <v>24.3918</v>
      </c>
      <c r="H2005" s="104">
        <v>0.3589</v>
      </c>
    </row>
    <row r="2006" spans="1:8">
      <c r="A2006" s="104" t="s">
        <v>19</v>
      </c>
      <c r="B2006" s="104">
        <v>137.93</v>
      </c>
      <c r="C2006" s="104">
        <v>20.415199999999999</v>
      </c>
      <c r="D2006" s="104">
        <v>114</v>
      </c>
      <c r="E2006" s="104">
        <v>21.276700000000002</v>
      </c>
      <c r="F2006" s="104">
        <v>34.975200000000001</v>
      </c>
      <c r="G2006" s="47">
        <v>24.3934</v>
      </c>
      <c r="H2006" s="104">
        <v>0.34320000000000001</v>
      </c>
    </row>
    <row r="2007" spans="1:8">
      <c r="A2007" s="104" t="s">
        <v>19</v>
      </c>
      <c r="B2007" s="104">
        <v>137.93</v>
      </c>
      <c r="C2007" s="104">
        <v>20.415199999999999</v>
      </c>
      <c r="D2007" s="104">
        <v>115</v>
      </c>
      <c r="E2007" s="104">
        <v>21.266200000000001</v>
      </c>
      <c r="F2007" s="104">
        <v>34.973599999999998</v>
      </c>
      <c r="G2007" s="47">
        <v>24.395</v>
      </c>
      <c r="H2007" s="104">
        <v>0.30680000000000002</v>
      </c>
    </row>
    <row r="2008" spans="1:8">
      <c r="A2008" s="104" t="s">
        <v>19</v>
      </c>
      <c r="B2008" s="104">
        <v>137.93</v>
      </c>
      <c r="C2008" s="104">
        <v>20.415199999999999</v>
      </c>
      <c r="D2008" s="104">
        <v>116</v>
      </c>
      <c r="E2008" s="104">
        <v>21.241099999999999</v>
      </c>
      <c r="F2008" s="104">
        <v>34.9726</v>
      </c>
      <c r="G2008" s="47">
        <v>24.4011</v>
      </c>
      <c r="H2008" s="104">
        <v>0.30830000000000002</v>
      </c>
    </row>
    <row r="2009" spans="1:8">
      <c r="A2009" s="104" t="s">
        <v>19</v>
      </c>
      <c r="B2009" s="104">
        <v>137.93</v>
      </c>
      <c r="C2009" s="104">
        <v>20.415199999999999</v>
      </c>
      <c r="D2009" s="104">
        <v>117</v>
      </c>
      <c r="E2009" s="104">
        <v>21.216899999999999</v>
      </c>
      <c r="F2009" s="104">
        <v>34.973300000000002</v>
      </c>
      <c r="G2009" s="47">
        <v>24.408200000000001</v>
      </c>
      <c r="H2009" s="104">
        <v>0.3281</v>
      </c>
    </row>
    <row r="2010" spans="1:8">
      <c r="A2010" s="104" t="s">
        <v>19</v>
      </c>
      <c r="B2010" s="104">
        <v>137.93</v>
      </c>
      <c r="C2010" s="104">
        <v>20.415199999999999</v>
      </c>
      <c r="D2010" s="104">
        <v>118</v>
      </c>
      <c r="E2010" s="104">
        <v>21.208400000000001</v>
      </c>
      <c r="F2010" s="104">
        <v>34.972999999999999</v>
      </c>
      <c r="G2010" s="47">
        <v>24.4102</v>
      </c>
      <c r="H2010" s="104">
        <v>0.33450000000000002</v>
      </c>
    </row>
    <row r="2011" spans="1:8">
      <c r="A2011" s="104" t="s">
        <v>19</v>
      </c>
      <c r="B2011" s="104">
        <v>137.93</v>
      </c>
      <c r="C2011" s="104">
        <v>20.415199999999999</v>
      </c>
      <c r="D2011" s="104">
        <v>119</v>
      </c>
      <c r="E2011" s="104">
        <v>21.1919</v>
      </c>
      <c r="F2011" s="104">
        <v>34.9724</v>
      </c>
      <c r="G2011" s="47">
        <v>24.414300000000001</v>
      </c>
      <c r="H2011" s="104">
        <v>0.30830000000000002</v>
      </c>
    </row>
    <row r="2012" spans="1:8">
      <c r="A2012" s="104" t="s">
        <v>19</v>
      </c>
      <c r="B2012" s="104">
        <v>137.93</v>
      </c>
      <c r="C2012" s="104">
        <v>20.415199999999999</v>
      </c>
      <c r="D2012" s="104">
        <v>120</v>
      </c>
      <c r="E2012" s="104">
        <v>21.168600000000001</v>
      </c>
      <c r="F2012" s="104">
        <v>34.9724</v>
      </c>
      <c r="G2012" s="47">
        <v>24.420500000000001</v>
      </c>
      <c r="H2012" s="104">
        <v>0.30909999999999999</v>
      </c>
    </row>
    <row r="2013" spans="1:8">
      <c r="A2013" s="104" t="s">
        <v>19</v>
      </c>
      <c r="B2013" s="104">
        <v>137.93</v>
      </c>
      <c r="C2013" s="104">
        <v>20.415199999999999</v>
      </c>
      <c r="D2013" s="104">
        <v>121</v>
      </c>
      <c r="E2013" s="104">
        <v>21.1555</v>
      </c>
      <c r="F2013" s="104">
        <v>34.972000000000001</v>
      </c>
      <c r="G2013" s="47">
        <v>24.4239</v>
      </c>
      <c r="H2013" s="104">
        <v>0.31</v>
      </c>
    </row>
    <row r="2014" spans="1:8">
      <c r="A2014" s="104" t="s">
        <v>19</v>
      </c>
      <c r="B2014" s="104">
        <v>137.93</v>
      </c>
      <c r="C2014" s="104">
        <v>20.415199999999999</v>
      </c>
      <c r="D2014" s="104">
        <v>122</v>
      </c>
      <c r="E2014" s="104">
        <v>21.133500000000002</v>
      </c>
      <c r="F2014" s="104">
        <v>34.971699999999998</v>
      </c>
      <c r="G2014" s="47">
        <v>24.429500000000001</v>
      </c>
      <c r="H2014" s="104">
        <v>0.30880000000000002</v>
      </c>
    </row>
    <row r="2015" spans="1:8">
      <c r="A2015" s="104" t="s">
        <v>19</v>
      </c>
      <c r="B2015" s="104">
        <v>137.93</v>
      </c>
      <c r="C2015" s="104">
        <v>20.415199999999999</v>
      </c>
      <c r="D2015" s="104">
        <v>123</v>
      </c>
      <c r="E2015" s="104">
        <v>21.107900000000001</v>
      </c>
      <c r="F2015" s="104">
        <v>34.972299999999997</v>
      </c>
      <c r="G2015" s="47">
        <v>24.437000000000001</v>
      </c>
      <c r="H2015" s="104">
        <v>0.31</v>
      </c>
    </row>
    <row r="2016" spans="1:8">
      <c r="A2016" s="104" t="s">
        <v>19</v>
      </c>
      <c r="B2016" s="104">
        <v>137.93</v>
      </c>
      <c r="C2016" s="104">
        <v>20.415199999999999</v>
      </c>
      <c r="D2016" s="104">
        <v>124</v>
      </c>
      <c r="E2016" s="104">
        <v>21.084199999999999</v>
      </c>
      <c r="F2016" s="104">
        <v>34.972200000000001</v>
      </c>
      <c r="G2016" s="47">
        <v>24.443300000000001</v>
      </c>
      <c r="H2016" s="104">
        <v>0.31</v>
      </c>
    </row>
    <row r="2017" spans="1:8">
      <c r="A2017" s="104" t="s">
        <v>19</v>
      </c>
      <c r="B2017" s="104">
        <v>137.93</v>
      </c>
      <c r="C2017" s="104">
        <v>20.415199999999999</v>
      </c>
      <c r="D2017" s="104">
        <v>125</v>
      </c>
      <c r="E2017" s="104">
        <v>21.052099999999999</v>
      </c>
      <c r="F2017" s="104">
        <v>34.972299999999997</v>
      </c>
      <c r="G2017" s="47">
        <v>24.452100000000002</v>
      </c>
      <c r="H2017" s="104">
        <v>0.31</v>
      </c>
    </row>
    <row r="2018" spans="1:8">
      <c r="A2018" s="104" t="s">
        <v>19</v>
      </c>
      <c r="B2018" s="104">
        <v>137.93</v>
      </c>
      <c r="C2018" s="104">
        <v>20.415199999999999</v>
      </c>
      <c r="D2018" s="104">
        <v>126</v>
      </c>
      <c r="E2018" s="104">
        <v>21.001300000000001</v>
      </c>
      <c r="F2018" s="104">
        <v>34.973399999999998</v>
      </c>
      <c r="G2018" s="47">
        <v>24.466699999999999</v>
      </c>
      <c r="H2018" s="104">
        <v>0.31</v>
      </c>
    </row>
    <row r="2019" spans="1:8">
      <c r="A2019" s="104" t="s">
        <v>19</v>
      </c>
      <c r="B2019" s="104">
        <v>137.93</v>
      </c>
      <c r="C2019" s="104">
        <v>20.415199999999999</v>
      </c>
      <c r="D2019" s="104">
        <v>127</v>
      </c>
      <c r="E2019" s="104">
        <v>20.9725</v>
      </c>
      <c r="F2019" s="104">
        <v>34.976500000000001</v>
      </c>
      <c r="G2019" s="47">
        <v>24.476900000000001</v>
      </c>
      <c r="H2019" s="104">
        <v>0.31</v>
      </c>
    </row>
    <row r="2020" spans="1:8">
      <c r="A2020" s="104" t="s">
        <v>19</v>
      </c>
      <c r="B2020" s="104">
        <v>137.93</v>
      </c>
      <c r="C2020" s="104">
        <v>20.415199999999999</v>
      </c>
      <c r="D2020" s="104">
        <v>128</v>
      </c>
      <c r="E2020" s="104">
        <v>20.9681</v>
      </c>
      <c r="F2020" s="104">
        <v>34.975999999999999</v>
      </c>
      <c r="G2020" s="47">
        <v>24.477599999999999</v>
      </c>
      <c r="H2020" s="104">
        <v>0.32400000000000001</v>
      </c>
    </row>
    <row r="2021" spans="1:8">
      <c r="A2021" s="104" t="s">
        <v>19</v>
      </c>
      <c r="B2021" s="104">
        <v>137.93</v>
      </c>
      <c r="C2021" s="104">
        <v>20.415199999999999</v>
      </c>
      <c r="D2021" s="104">
        <v>129</v>
      </c>
      <c r="E2021" s="104">
        <v>20.939499999999999</v>
      </c>
      <c r="F2021" s="104">
        <v>34.977499999999999</v>
      </c>
      <c r="G2021" s="47">
        <v>24.486499999999999</v>
      </c>
      <c r="H2021" s="104">
        <v>0.30859999999999999</v>
      </c>
    </row>
    <row r="2022" spans="1:8">
      <c r="A2022" s="104" t="s">
        <v>19</v>
      </c>
      <c r="B2022" s="104">
        <v>137.93</v>
      </c>
      <c r="C2022" s="104">
        <v>20.415199999999999</v>
      </c>
      <c r="D2022" s="104">
        <v>130</v>
      </c>
      <c r="E2022" s="104">
        <v>20.915600000000001</v>
      </c>
      <c r="F2022" s="104">
        <v>34.976700000000001</v>
      </c>
      <c r="G2022" s="47">
        <v>24.4923</v>
      </c>
      <c r="H2022" s="104">
        <v>0.31009999999999999</v>
      </c>
    </row>
    <row r="2023" spans="1:8">
      <c r="A2023" s="104" t="s">
        <v>19</v>
      </c>
      <c r="B2023" s="104">
        <v>137.93</v>
      </c>
      <c r="C2023" s="104">
        <v>20.415199999999999</v>
      </c>
      <c r="D2023" s="104">
        <v>131</v>
      </c>
      <c r="E2023" s="104">
        <v>20.895199999999999</v>
      </c>
      <c r="F2023" s="104">
        <v>34.9726</v>
      </c>
      <c r="G2023" s="47">
        <v>24.494700000000002</v>
      </c>
      <c r="H2023" s="104">
        <v>0.29920000000000002</v>
      </c>
    </row>
    <row r="2024" spans="1:8">
      <c r="A2024" s="104" t="s">
        <v>19</v>
      </c>
      <c r="B2024" s="104">
        <v>137.93</v>
      </c>
      <c r="C2024" s="104">
        <v>20.415199999999999</v>
      </c>
      <c r="D2024" s="104">
        <v>132</v>
      </c>
      <c r="E2024" s="104">
        <v>20.7836</v>
      </c>
      <c r="F2024" s="104">
        <v>34.957500000000003</v>
      </c>
      <c r="G2024" s="47">
        <v>24.513400000000001</v>
      </c>
      <c r="H2024" s="104">
        <v>0.28739999999999999</v>
      </c>
    </row>
    <row r="2025" spans="1:8">
      <c r="A2025" s="104" t="s">
        <v>19</v>
      </c>
      <c r="B2025" s="104">
        <v>137.93</v>
      </c>
      <c r="C2025" s="104">
        <v>20.415199999999999</v>
      </c>
      <c r="D2025" s="104">
        <v>133</v>
      </c>
      <c r="E2025" s="104">
        <v>20.674399999999999</v>
      </c>
      <c r="F2025" s="104">
        <v>34.955800000000004</v>
      </c>
      <c r="G2025" s="47">
        <v>24.541499999999999</v>
      </c>
      <c r="H2025" s="104">
        <v>0.29709999999999998</v>
      </c>
    </row>
    <row r="2026" spans="1:8">
      <c r="A2026" s="104" t="s">
        <v>19</v>
      </c>
      <c r="B2026" s="104">
        <v>137.93</v>
      </c>
      <c r="C2026" s="104">
        <v>20.415199999999999</v>
      </c>
      <c r="D2026" s="104">
        <v>134</v>
      </c>
      <c r="E2026" s="104">
        <v>20.6432</v>
      </c>
      <c r="F2026" s="104">
        <v>34.9559</v>
      </c>
      <c r="G2026" s="47">
        <v>24.55</v>
      </c>
      <c r="H2026" s="104">
        <v>0.27960000000000002</v>
      </c>
    </row>
    <row r="2027" spans="1:8">
      <c r="A2027" s="104" t="s">
        <v>19</v>
      </c>
      <c r="B2027" s="104">
        <v>137.93</v>
      </c>
      <c r="C2027" s="104">
        <v>20.415199999999999</v>
      </c>
      <c r="D2027" s="104">
        <v>135</v>
      </c>
      <c r="E2027" s="104">
        <v>20.626100000000001</v>
      </c>
      <c r="F2027" s="104">
        <v>34.954900000000002</v>
      </c>
      <c r="G2027" s="47">
        <v>24.553699999999999</v>
      </c>
      <c r="H2027" s="104">
        <v>0.27939999999999998</v>
      </c>
    </row>
    <row r="2028" spans="1:8">
      <c r="A2028" s="104" t="s">
        <v>19</v>
      </c>
      <c r="B2028" s="104">
        <v>137.93</v>
      </c>
      <c r="C2028" s="104">
        <v>20.415199999999999</v>
      </c>
      <c r="D2028" s="104">
        <v>136</v>
      </c>
      <c r="E2028" s="104">
        <v>20.592199999999998</v>
      </c>
      <c r="F2028" s="104">
        <v>34.951500000000003</v>
      </c>
      <c r="G2028" s="47">
        <v>24.560300000000002</v>
      </c>
      <c r="H2028" s="104">
        <v>0.25919999999999999</v>
      </c>
    </row>
    <row r="2029" spans="1:8">
      <c r="A2029" s="104" t="s">
        <v>19</v>
      </c>
      <c r="B2029" s="104">
        <v>137.93</v>
      </c>
      <c r="C2029" s="104">
        <v>20.415199999999999</v>
      </c>
      <c r="D2029" s="104">
        <v>137</v>
      </c>
      <c r="E2029" s="104">
        <v>20.5244</v>
      </c>
      <c r="F2029" s="104">
        <v>34.950499999999998</v>
      </c>
      <c r="G2029" s="47">
        <v>24.5777</v>
      </c>
      <c r="H2029" s="104">
        <v>0.25480000000000003</v>
      </c>
    </row>
    <row r="2030" spans="1:8">
      <c r="A2030" s="104" t="s">
        <v>19</v>
      </c>
      <c r="B2030" s="104">
        <v>137.93</v>
      </c>
      <c r="C2030" s="104">
        <v>20.415199999999999</v>
      </c>
      <c r="D2030" s="104">
        <v>138</v>
      </c>
      <c r="E2030" s="104">
        <v>20.491700000000002</v>
      </c>
      <c r="F2030" s="104">
        <v>34.950200000000002</v>
      </c>
      <c r="G2030" s="47">
        <v>24.586200000000002</v>
      </c>
      <c r="H2030" s="104">
        <v>0.25979999999999998</v>
      </c>
    </row>
    <row r="2031" spans="1:8">
      <c r="A2031" s="104" t="s">
        <v>19</v>
      </c>
      <c r="B2031" s="104">
        <v>137.93</v>
      </c>
      <c r="C2031" s="104">
        <v>20.415199999999999</v>
      </c>
      <c r="D2031" s="104">
        <v>139</v>
      </c>
      <c r="E2031" s="104">
        <v>20.472100000000001</v>
      </c>
      <c r="F2031" s="104">
        <v>34.948999999999998</v>
      </c>
      <c r="G2031" s="47">
        <v>24.590399999999999</v>
      </c>
      <c r="H2031" s="104">
        <v>0.29389999999999999</v>
      </c>
    </row>
    <row r="2032" spans="1:8">
      <c r="A2032" s="104" t="s">
        <v>19</v>
      </c>
      <c r="B2032" s="104">
        <v>137.93</v>
      </c>
      <c r="C2032" s="104">
        <v>20.415199999999999</v>
      </c>
      <c r="D2032" s="104">
        <v>140</v>
      </c>
      <c r="E2032" s="104">
        <v>20.4313</v>
      </c>
      <c r="F2032" s="104">
        <v>34.946199999999997</v>
      </c>
      <c r="G2032" s="47">
        <v>24.5992</v>
      </c>
      <c r="H2032" s="104">
        <v>0.2596</v>
      </c>
    </row>
    <row r="2033" spans="1:8">
      <c r="A2033" s="104" t="s">
        <v>19</v>
      </c>
      <c r="B2033" s="104">
        <v>137.93</v>
      </c>
      <c r="C2033" s="104">
        <v>20.415199999999999</v>
      </c>
      <c r="D2033" s="104">
        <v>141</v>
      </c>
      <c r="E2033" s="104">
        <v>20.386299999999999</v>
      </c>
      <c r="F2033" s="104">
        <v>34.945900000000002</v>
      </c>
      <c r="G2033" s="47">
        <v>24.610900000000001</v>
      </c>
      <c r="H2033" s="104">
        <v>0.24349999999999999</v>
      </c>
    </row>
    <row r="2034" spans="1:8">
      <c r="A2034" s="104" t="s">
        <v>19</v>
      </c>
      <c r="B2034" s="104">
        <v>137.93</v>
      </c>
      <c r="C2034" s="104">
        <v>20.415199999999999</v>
      </c>
      <c r="D2034" s="104">
        <v>142</v>
      </c>
      <c r="E2034" s="104">
        <v>20.360900000000001</v>
      </c>
      <c r="F2034" s="104">
        <v>34.945099999999996</v>
      </c>
      <c r="G2034" s="47">
        <v>24.617000000000001</v>
      </c>
      <c r="H2034" s="104">
        <v>0.24199999999999999</v>
      </c>
    </row>
    <row r="2035" spans="1:8">
      <c r="A2035" s="104" t="s">
        <v>19</v>
      </c>
      <c r="B2035" s="104">
        <v>137.93</v>
      </c>
      <c r="C2035" s="104">
        <v>20.415199999999999</v>
      </c>
      <c r="D2035" s="104">
        <v>143</v>
      </c>
      <c r="E2035" s="104">
        <v>20.310400000000001</v>
      </c>
      <c r="F2035" s="104">
        <v>34.941800000000001</v>
      </c>
      <c r="G2035" s="47">
        <v>24.628</v>
      </c>
      <c r="H2035" s="104">
        <v>0.24099999999999999</v>
      </c>
    </row>
    <row r="2036" spans="1:8">
      <c r="A2036" s="104" t="s">
        <v>19</v>
      </c>
      <c r="B2036" s="104">
        <v>137.93</v>
      </c>
      <c r="C2036" s="104">
        <v>20.415199999999999</v>
      </c>
      <c r="D2036" s="104">
        <v>144</v>
      </c>
      <c r="E2036" s="104">
        <v>20.246500000000001</v>
      </c>
      <c r="F2036" s="104">
        <v>34.942399999999999</v>
      </c>
      <c r="G2036" s="47">
        <v>24.645399999999999</v>
      </c>
      <c r="H2036" s="104">
        <v>0.23580000000000001</v>
      </c>
    </row>
    <row r="2037" spans="1:8">
      <c r="A2037" s="104" t="s">
        <v>19</v>
      </c>
      <c r="B2037" s="104">
        <v>137.93</v>
      </c>
      <c r="C2037" s="104">
        <v>20.415199999999999</v>
      </c>
      <c r="D2037" s="104">
        <v>145</v>
      </c>
      <c r="E2037" s="104">
        <v>20.2165</v>
      </c>
      <c r="F2037" s="104">
        <v>34.940300000000001</v>
      </c>
      <c r="G2037" s="47">
        <v>24.651700000000002</v>
      </c>
      <c r="H2037" s="104">
        <v>0.27639999999999998</v>
      </c>
    </row>
    <row r="2038" spans="1:8">
      <c r="A2038" s="104" t="s">
        <v>19</v>
      </c>
      <c r="B2038" s="104">
        <v>137.93</v>
      </c>
      <c r="C2038" s="104">
        <v>20.415199999999999</v>
      </c>
      <c r="D2038" s="104">
        <v>146</v>
      </c>
      <c r="E2038" s="104">
        <v>20.1691</v>
      </c>
      <c r="F2038" s="104">
        <v>34.938400000000001</v>
      </c>
      <c r="G2038" s="47">
        <v>24.662800000000001</v>
      </c>
      <c r="H2038" s="104">
        <v>0.21299999999999999</v>
      </c>
    </row>
    <row r="2039" spans="1:8">
      <c r="A2039" s="104" t="s">
        <v>19</v>
      </c>
      <c r="B2039" s="104">
        <v>137.93</v>
      </c>
      <c r="C2039" s="104">
        <v>20.415199999999999</v>
      </c>
      <c r="D2039" s="104">
        <v>147</v>
      </c>
      <c r="E2039" s="104">
        <v>20.117100000000001</v>
      </c>
      <c r="F2039" s="104">
        <v>34.937800000000003</v>
      </c>
      <c r="G2039" s="47">
        <v>24.676100000000002</v>
      </c>
      <c r="H2039" s="104">
        <v>0.21490000000000001</v>
      </c>
    </row>
    <row r="2040" spans="1:8">
      <c r="A2040" s="104" t="s">
        <v>19</v>
      </c>
      <c r="B2040" s="104">
        <v>137.93</v>
      </c>
      <c r="C2040" s="104">
        <v>20.415199999999999</v>
      </c>
      <c r="D2040" s="104">
        <v>148</v>
      </c>
      <c r="E2040" s="104">
        <v>20.062999999999999</v>
      </c>
      <c r="F2040" s="104">
        <v>34.935099999999998</v>
      </c>
      <c r="G2040" s="47">
        <v>24.688300000000002</v>
      </c>
      <c r="H2040" s="104">
        <v>0.2651</v>
      </c>
    </row>
    <row r="2041" spans="1:8">
      <c r="A2041" s="104" t="s">
        <v>19</v>
      </c>
      <c r="B2041" s="104">
        <v>137.93</v>
      </c>
      <c r="C2041" s="104">
        <v>20.415199999999999</v>
      </c>
      <c r="D2041" s="104">
        <v>149</v>
      </c>
      <c r="E2041" s="104">
        <v>20.0059</v>
      </c>
      <c r="F2041" s="104">
        <v>34.935499999999998</v>
      </c>
      <c r="G2041" s="47">
        <v>24.703700000000001</v>
      </c>
      <c r="H2041" s="104">
        <v>0.2046</v>
      </c>
    </row>
    <row r="2042" spans="1:8">
      <c r="A2042" s="104" t="s">
        <v>19</v>
      </c>
      <c r="B2042" s="104">
        <v>137.93</v>
      </c>
      <c r="C2042" s="104">
        <v>20.415199999999999</v>
      </c>
      <c r="D2042" s="104">
        <v>150</v>
      </c>
      <c r="E2042" s="104">
        <v>19.979099999999999</v>
      </c>
      <c r="F2042" s="104">
        <v>34.9343</v>
      </c>
      <c r="G2042" s="47">
        <v>24.709800000000001</v>
      </c>
      <c r="H2042" s="104">
        <v>0.18809999999999999</v>
      </c>
    </row>
    <row r="2043" spans="1:8">
      <c r="A2043" s="104" t="s">
        <v>19</v>
      </c>
      <c r="B2043" s="104">
        <v>137.93</v>
      </c>
      <c r="C2043" s="104">
        <v>20.415199999999999</v>
      </c>
      <c r="D2043" s="104">
        <v>151</v>
      </c>
      <c r="E2043" s="104">
        <v>19.9133</v>
      </c>
      <c r="F2043" s="104">
        <v>34.933999999999997</v>
      </c>
      <c r="G2043" s="47">
        <v>24.726900000000001</v>
      </c>
      <c r="H2043" s="104">
        <v>0.1706</v>
      </c>
    </row>
    <row r="2044" spans="1:8">
      <c r="A2044" s="104" t="s">
        <v>19</v>
      </c>
      <c r="B2044" s="104">
        <v>137.93</v>
      </c>
      <c r="C2044" s="104">
        <v>20.415199999999999</v>
      </c>
      <c r="D2044" s="104">
        <v>152</v>
      </c>
      <c r="E2044" s="104">
        <v>19.854600000000001</v>
      </c>
      <c r="F2044" s="104">
        <v>34.933100000000003</v>
      </c>
      <c r="G2044" s="47">
        <v>24.741499999999998</v>
      </c>
      <c r="H2044" s="104">
        <v>0.1578</v>
      </c>
    </row>
    <row r="2045" spans="1:8">
      <c r="A2045" s="104" t="s">
        <v>19</v>
      </c>
      <c r="B2045" s="104">
        <v>137.93</v>
      </c>
      <c r="C2045" s="104">
        <v>20.415199999999999</v>
      </c>
      <c r="D2045" s="104">
        <v>153</v>
      </c>
      <c r="E2045" s="104">
        <v>19.835899999999999</v>
      </c>
      <c r="F2045" s="104">
        <v>34.934899999999999</v>
      </c>
      <c r="G2045" s="47">
        <v>24.747800000000002</v>
      </c>
      <c r="H2045" s="104">
        <v>0.2099</v>
      </c>
    </row>
    <row r="2046" spans="1:8">
      <c r="A2046" s="104" t="s">
        <v>19</v>
      </c>
      <c r="B2046" s="104">
        <v>137.93</v>
      </c>
      <c r="C2046" s="104">
        <v>20.415199999999999</v>
      </c>
      <c r="D2046" s="104">
        <v>154</v>
      </c>
      <c r="E2046" s="104">
        <v>19.752600000000001</v>
      </c>
      <c r="F2046" s="104">
        <v>34.928800000000003</v>
      </c>
      <c r="G2046" s="47">
        <v>24.765000000000001</v>
      </c>
      <c r="H2046" s="104">
        <v>0.21659999999999999</v>
      </c>
    </row>
    <row r="2047" spans="1:8">
      <c r="A2047" s="104" t="s">
        <v>19</v>
      </c>
      <c r="B2047" s="104">
        <v>137.93</v>
      </c>
      <c r="C2047" s="104">
        <v>20.415199999999999</v>
      </c>
      <c r="D2047" s="104">
        <v>155</v>
      </c>
      <c r="E2047" s="104">
        <v>19.715499999999999</v>
      </c>
      <c r="F2047" s="104">
        <v>34.927300000000002</v>
      </c>
      <c r="G2047" s="47">
        <v>24.773499999999999</v>
      </c>
      <c r="H2047" s="104">
        <v>0.15540000000000001</v>
      </c>
    </row>
    <row r="2048" spans="1:8">
      <c r="A2048" s="104" t="s">
        <v>19</v>
      </c>
      <c r="B2048" s="104">
        <v>137.93</v>
      </c>
      <c r="C2048" s="104">
        <v>20.415199999999999</v>
      </c>
      <c r="D2048" s="104">
        <v>156</v>
      </c>
      <c r="E2048" s="104">
        <v>19.6998</v>
      </c>
      <c r="F2048" s="104">
        <v>34.924100000000003</v>
      </c>
      <c r="G2048" s="47">
        <v>24.775099999999998</v>
      </c>
      <c r="H2048" s="104">
        <v>0.1268</v>
      </c>
    </row>
    <row r="2049" spans="1:8">
      <c r="A2049" s="104" t="s">
        <v>19</v>
      </c>
      <c r="B2049" s="104">
        <v>137.93</v>
      </c>
      <c r="C2049" s="104">
        <v>20.415199999999999</v>
      </c>
      <c r="D2049" s="104">
        <v>157</v>
      </c>
      <c r="E2049" s="104">
        <v>19.658799999999999</v>
      </c>
      <c r="F2049" s="104">
        <v>34.922199999999997</v>
      </c>
      <c r="G2049" s="47">
        <v>24.784300000000002</v>
      </c>
      <c r="H2049" s="104">
        <v>0.1268</v>
      </c>
    </row>
    <row r="2050" spans="1:8">
      <c r="A2050" s="104" t="s">
        <v>19</v>
      </c>
      <c r="B2050" s="104">
        <v>137.93</v>
      </c>
      <c r="C2050" s="104">
        <v>20.415199999999999</v>
      </c>
      <c r="D2050" s="104">
        <v>158</v>
      </c>
      <c r="E2050" s="104">
        <v>19.593800000000002</v>
      </c>
      <c r="F2050" s="104">
        <v>34.920499999999997</v>
      </c>
      <c r="G2050" s="47">
        <v>24.799900000000001</v>
      </c>
      <c r="H2050" s="104">
        <v>0.1268</v>
      </c>
    </row>
    <row r="2051" spans="1:8">
      <c r="A2051" s="104" t="s">
        <v>19</v>
      </c>
      <c r="B2051" s="104">
        <v>137.93</v>
      </c>
      <c r="C2051" s="104">
        <v>20.415199999999999</v>
      </c>
      <c r="D2051" s="104">
        <v>159</v>
      </c>
      <c r="E2051" s="104">
        <v>19.5123</v>
      </c>
      <c r="F2051" s="104">
        <v>34.917499999999997</v>
      </c>
      <c r="G2051" s="47">
        <v>24.8188</v>
      </c>
      <c r="H2051" s="104">
        <v>0.10199999999999999</v>
      </c>
    </row>
    <row r="2052" spans="1:8">
      <c r="A2052" s="104" t="s">
        <v>19</v>
      </c>
      <c r="B2052" s="104">
        <v>137.93</v>
      </c>
      <c r="C2052" s="104">
        <v>20.415199999999999</v>
      </c>
      <c r="D2052" s="104">
        <v>160</v>
      </c>
      <c r="E2052" s="104">
        <v>19.454899999999999</v>
      </c>
      <c r="F2052" s="104">
        <v>34.914900000000003</v>
      </c>
      <c r="G2052" s="47">
        <v>24.831700000000001</v>
      </c>
      <c r="H2052" s="104">
        <v>0.1072</v>
      </c>
    </row>
    <row r="2053" spans="1:8">
      <c r="A2053" s="104" t="s">
        <v>19</v>
      </c>
      <c r="B2053" s="104">
        <v>137.93</v>
      </c>
      <c r="C2053" s="104">
        <v>20.415199999999999</v>
      </c>
      <c r="D2053" s="104">
        <v>161</v>
      </c>
      <c r="E2053" s="104">
        <v>19.395800000000001</v>
      </c>
      <c r="F2053" s="104">
        <v>34.914000000000001</v>
      </c>
      <c r="G2053" s="47">
        <v>24.8462</v>
      </c>
      <c r="H2053" s="104">
        <v>0.1013</v>
      </c>
    </row>
    <row r="2054" spans="1:8">
      <c r="A2054" s="104" t="s">
        <v>19</v>
      </c>
      <c r="B2054" s="104">
        <v>137.93</v>
      </c>
      <c r="C2054" s="104">
        <v>20.415199999999999</v>
      </c>
      <c r="D2054" s="104">
        <v>162</v>
      </c>
      <c r="E2054" s="104">
        <v>19.3782</v>
      </c>
      <c r="F2054" s="104">
        <v>34.914099999999998</v>
      </c>
      <c r="G2054" s="47">
        <v>24.850899999999999</v>
      </c>
      <c r="H2054" s="104">
        <v>7.7799999999999994E-2</v>
      </c>
    </row>
    <row r="2055" spans="1:8">
      <c r="A2055" s="104" t="s">
        <v>19</v>
      </c>
      <c r="B2055" s="104">
        <v>137.93</v>
      </c>
      <c r="C2055" s="104">
        <v>20.415199999999999</v>
      </c>
      <c r="D2055" s="104">
        <v>163</v>
      </c>
      <c r="E2055" s="104">
        <v>19.367599999999999</v>
      </c>
      <c r="F2055" s="104">
        <v>34.9131</v>
      </c>
      <c r="G2055" s="47">
        <v>24.852799999999998</v>
      </c>
      <c r="H2055" s="104">
        <v>6.5100000000000005E-2</v>
      </c>
    </row>
    <row r="2056" spans="1:8">
      <c r="A2056" s="104" t="s">
        <v>19</v>
      </c>
      <c r="B2056" s="104">
        <v>137.93</v>
      </c>
      <c r="C2056" s="104">
        <v>20.415199999999999</v>
      </c>
      <c r="D2056" s="104">
        <v>164</v>
      </c>
      <c r="E2056" s="104">
        <v>19.354800000000001</v>
      </c>
      <c r="F2056" s="104">
        <v>34.911999999999999</v>
      </c>
      <c r="G2056" s="47">
        <v>24.8552</v>
      </c>
      <c r="H2056" s="104">
        <v>5.0999999999999997E-2</v>
      </c>
    </row>
    <row r="2057" spans="1:8">
      <c r="A2057" s="104" t="s">
        <v>19</v>
      </c>
      <c r="B2057" s="104">
        <v>137.93</v>
      </c>
      <c r="C2057" s="104">
        <v>20.415199999999999</v>
      </c>
      <c r="D2057" s="104">
        <v>165</v>
      </c>
      <c r="E2057" s="104">
        <v>19.341799999999999</v>
      </c>
      <c r="F2057" s="104">
        <v>34.910600000000002</v>
      </c>
      <c r="G2057" s="47">
        <v>24.857399999999998</v>
      </c>
      <c r="H2057" s="104">
        <v>8.77E-2</v>
      </c>
    </row>
    <row r="2058" spans="1:8">
      <c r="A2058" s="104" t="s">
        <v>19</v>
      </c>
      <c r="B2058" s="104">
        <v>137.93</v>
      </c>
      <c r="C2058" s="104">
        <v>20.415199999999999</v>
      </c>
      <c r="D2058" s="104">
        <v>166</v>
      </c>
      <c r="E2058" s="104">
        <v>19.279699999999998</v>
      </c>
      <c r="F2058" s="104">
        <v>34.906500000000001</v>
      </c>
      <c r="G2058" s="47">
        <v>24.8703</v>
      </c>
      <c r="H2058" s="104">
        <v>6.4699999999999994E-2</v>
      </c>
    </row>
    <row r="2059" spans="1:8">
      <c r="A2059" s="104" t="s">
        <v>19</v>
      </c>
      <c r="B2059" s="104">
        <v>137.93</v>
      </c>
      <c r="C2059" s="104">
        <v>20.415199999999999</v>
      </c>
      <c r="D2059" s="104">
        <v>167</v>
      </c>
      <c r="E2059" s="104">
        <v>19.206399999999999</v>
      </c>
      <c r="F2059" s="104">
        <v>34.903399999999998</v>
      </c>
      <c r="G2059" s="47">
        <v>24.886800000000001</v>
      </c>
      <c r="H2059" s="104">
        <v>5.9799999999999999E-2</v>
      </c>
    </row>
    <row r="2060" spans="1:8">
      <c r="A2060" s="104" t="s">
        <v>19</v>
      </c>
      <c r="B2060" s="104">
        <v>137.93</v>
      </c>
      <c r="C2060" s="104">
        <v>20.415199999999999</v>
      </c>
      <c r="D2060" s="104">
        <v>168</v>
      </c>
      <c r="E2060" s="104">
        <v>19.140799999999999</v>
      </c>
      <c r="F2060" s="104">
        <v>34.899500000000003</v>
      </c>
      <c r="G2060" s="47">
        <v>24.900600000000001</v>
      </c>
      <c r="H2060" s="104">
        <v>3.44E-2</v>
      </c>
    </row>
    <row r="2061" spans="1:8">
      <c r="A2061" s="104" t="s">
        <v>19</v>
      </c>
      <c r="B2061" s="104">
        <v>137.93</v>
      </c>
      <c r="C2061" s="104">
        <v>20.415199999999999</v>
      </c>
      <c r="D2061" s="104">
        <v>169</v>
      </c>
      <c r="E2061" s="104">
        <v>19.056799999999999</v>
      </c>
      <c r="F2061" s="104">
        <v>34.901000000000003</v>
      </c>
      <c r="G2061" s="47">
        <v>24.923300000000001</v>
      </c>
      <c r="H2061" s="104">
        <v>2.07E-2</v>
      </c>
    </row>
    <row r="2062" spans="1:8">
      <c r="A2062" s="104" t="s">
        <v>19</v>
      </c>
      <c r="B2062" s="104">
        <v>137.93</v>
      </c>
      <c r="C2062" s="104">
        <v>20.415199999999999</v>
      </c>
      <c r="D2062" s="104">
        <v>170</v>
      </c>
      <c r="E2062" s="104">
        <v>19.026800000000001</v>
      </c>
      <c r="F2062" s="104">
        <v>34.899900000000002</v>
      </c>
      <c r="G2062" s="47">
        <v>24.93</v>
      </c>
      <c r="H2062" s="104">
        <v>7.7999999999999996E-3</v>
      </c>
    </row>
    <row r="2063" spans="1:8">
      <c r="A2063" s="104" t="s">
        <v>19</v>
      </c>
      <c r="B2063" s="104">
        <v>137.93</v>
      </c>
      <c r="C2063" s="104">
        <v>20.415199999999999</v>
      </c>
      <c r="D2063" s="104">
        <v>171</v>
      </c>
      <c r="E2063" s="104">
        <v>18.9998</v>
      </c>
      <c r="F2063" s="104">
        <v>34.899099999999997</v>
      </c>
      <c r="G2063" s="47">
        <v>24.936199999999999</v>
      </c>
      <c r="H2063" s="104">
        <v>3.2000000000000001E-2</v>
      </c>
    </row>
    <row r="2064" spans="1:8">
      <c r="A2064" s="104" t="s">
        <v>19</v>
      </c>
      <c r="B2064" s="104">
        <v>137.93</v>
      </c>
      <c r="C2064" s="104">
        <v>20.415199999999999</v>
      </c>
      <c r="D2064" s="104">
        <v>172</v>
      </c>
      <c r="E2064" s="104">
        <v>18.942900000000002</v>
      </c>
      <c r="F2064" s="104">
        <v>34.891500000000001</v>
      </c>
      <c r="G2064" s="47">
        <v>24.944900000000001</v>
      </c>
      <c r="H2064" s="104">
        <v>3.1E-2</v>
      </c>
    </row>
    <row r="2065" spans="1:8">
      <c r="A2065" s="104" t="s">
        <v>19</v>
      </c>
      <c r="B2065" s="104">
        <v>137.93</v>
      </c>
      <c r="C2065" s="104">
        <v>20.415199999999999</v>
      </c>
      <c r="D2065" s="104">
        <v>173</v>
      </c>
      <c r="E2065" s="104">
        <v>18.871500000000001</v>
      </c>
      <c r="F2065" s="104">
        <v>34.891399999999997</v>
      </c>
      <c r="G2065" s="47">
        <v>24.963000000000001</v>
      </c>
      <c r="H2065" s="104">
        <v>-9.7000000000000003E-3</v>
      </c>
    </row>
    <row r="2066" spans="1:8">
      <c r="A2066" s="104" t="s">
        <v>19</v>
      </c>
      <c r="B2066" s="104">
        <v>137.93</v>
      </c>
      <c r="C2066" s="104">
        <v>20.415199999999999</v>
      </c>
      <c r="D2066" s="104">
        <v>174</v>
      </c>
      <c r="E2066" s="104">
        <v>18.854900000000001</v>
      </c>
      <c r="F2066" s="104">
        <v>34.889200000000002</v>
      </c>
      <c r="G2066" s="47">
        <v>24.965499999999999</v>
      </c>
      <c r="H2066" s="104">
        <v>-1.29E-2</v>
      </c>
    </row>
    <row r="2067" spans="1:8">
      <c r="A2067" s="104" t="s">
        <v>19</v>
      </c>
      <c r="B2067" s="104">
        <v>137.93</v>
      </c>
      <c r="C2067" s="104">
        <v>20.415199999999999</v>
      </c>
      <c r="D2067" s="104">
        <v>175</v>
      </c>
      <c r="E2067" s="104">
        <v>18.797699999999999</v>
      </c>
      <c r="F2067" s="104">
        <v>34.886000000000003</v>
      </c>
      <c r="G2067" s="47">
        <v>24.977499999999999</v>
      </c>
      <c r="H2067" s="104">
        <v>2.8E-3</v>
      </c>
    </row>
    <row r="2068" spans="1:8">
      <c r="A2068" s="104" t="s">
        <v>19</v>
      </c>
      <c r="B2068" s="104">
        <v>137.93</v>
      </c>
      <c r="C2068" s="104">
        <v>20.415199999999999</v>
      </c>
      <c r="D2068" s="104">
        <v>176</v>
      </c>
      <c r="E2068" s="104">
        <v>18.762599999999999</v>
      </c>
      <c r="F2068" s="104">
        <v>34.885800000000003</v>
      </c>
      <c r="G2068" s="47">
        <v>24.9862</v>
      </c>
      <c r="H2068" s="104">
        <v>3.0000000000000001E-3</v>
      </c>
    </row>
    <row r="2069" spans="1:8">
      <c r="A2069" s="104" t="s">
        <v>19</v>
      </c>
      <c r="B2069" s="104">
        <v>137.93</v>
      </c>
      <c r="C2069" s="104">
        <v>20.415199999999999</v>
      </c>
      <c r="D2069" s="104">
        <v>177</v>
      </c>
      <c r="E2069" s="104">
        <v>18.742899999999999</v>
      </c>
      <c r="F2069" s="104">
        <v>34.883200000000002</v>
      </c>
      <c r="G2069" s="47">
        <v>24.9892</v>
      </c>
      <c r="H2069" s="104">
        <v>4.7000000000000002E-3</v>
      </c>
    </row>
    <row r="2070" spans="1:8">
      <c r="A2070" s="104" t="s">
        <v>19</v>
      </c>
      <c r="B2070" s="104">
        <v>137.93</v>
      </c>
      <c r="C2070" s="104">
        <v>20.415199999999999</v>
      </c>
      <c r="D2070" s="104">
        <v>178</v>
      </c>
      <c r="E2070" s="104">
        <v>18.6921</v>
      </c>
      <c r="F2070" s="104">
        <v>34.881100000000004</v>
      </c>
      <c r="G2070" s="47">
        <v>25.000399999999999</v>
      </c>
      <c r="H2070" s="104">
        <v>-1.7600000000000001E-2</v>
      </c>
    </row>
    <row r="2071" spans="1:8">
      <c r="A2071" s="104" t="s">
        <v>19</v>
      </c>
      <c r="B2071" s="104">
        <v>137.93</v>
      </c>
      <c r="C2071" s="104">
        <v>20.415199999999999</v>
      </c>
      <c r="D2071" s="104">
        <v>179</v>
      </c>
      <c r="E2071" s="104">
        <v>18.66</v>
      </c>
      <c r="F2071" s="104">
        <v>34.8797</v>
      </c>
      <c r="G2071" s="47">
        <v>25.007400000000001</v>
      </c>
      <c r="H2071" s="104">
        <v>-3.49E-2</v>
      </c>
    </row>
    <row r="2072" spans="1:8">
      <c r="A2072" s="104" t="s">
        <v>19</v>
      </c>
      <c r="B2072" s="104">
        <v>137.93</v>
      </c>
      <c r="C2072" s="104">
        <v>20.415199999999999</v>
      </c>
      <c r="D2072" s="104">
        <v>180</v>
      </c>
      <c r="E2072" s="104">
        <v>18.6188</v>
      </c>
      <c r="F2072" s="104">
        <v>34.877099999999999</v>
      </c>
      <c r="G2072" s="47">
        <v>25.015799999999999</v>
      </c>
      <c r="H2072" s="104">
        <v>-1.77E-2</v>
      </c>
    </row>
    <row r="2073" spans="1:8">
      <c r="A2073" s="104" t="s">
        <v>19</v>
      </c>
      <c r="B2073" s="104">
        <v>137.93</v>
      </c>
      <c r="C2073" s="104">
        <v>20.415199999999999</v>
      </c>
      <c r="D2073" s="104">
        <v>181</v>
      </c>
      <c r="E2073" s="104">
        <v>18.526499999999999</v>
      </c>
      <c r="F2073" s="104">
        <v>34.869700000000002</v>
      </c>
      <c r="G2073" s="47">
        <v>25.0334</v>
      </c>
      <c r="H2073" s="104">
        <v>-1.5299999999999999E-2</v>
      </c>
    </row>
    <row r="2074" spans="1:8">
      <c r="A2074" s="104" t="s">
        <v>19</v>
      </c>
      <c r="B2074" s="104">
        <v>137.93</v>
      </c>
      <c r="C2074" s="104">
        <v>20.415199999999999</v>
      </c>
      <c r="D2074" s="104">
        <v>182</v>
      </c>
      <c r="E2074" s="104">
        <v>18.421099999999999</v>
      </c>
      <c r="F2074" s="104">
        <v>34.864800000000002</v>
      </c>
      <c r="G2074" s="47">
        <v>25.056000000000001</v>
      </c>
      <c r="H2074" s="104">
        <v>-3.0599999999999999E-2</v>
      </c>
    </row>
    <row r="2075" spans="1:8">
      <c r="A2075" s="104" t="s">
        <v>19</v>
      </c>
      <c r="B2075" s="104">
        <v>137.93</v>
      </c>
      <c r="C2075" s="104">
        <v>20.415199999999999</v>
      </c>
      <c r="D2075" s="104">
        <v>183</v>
      </c>
      <c r="E2075" s="104">
        <v>18.378799999999998</v>
      </c>
      <c r="F2075" s="104">
        <v>34.863900000000001</v>
      </c>
      <c r="G2075" s="47">
        <v>25.065799999999999</v>
      </c>
      <c r="H2075" s="104">
        <v>-3.04E-2</v>
      </c>
    </row>
    <row r="2076" spans="1:8">
      <c r="A2076" s="104" t="s">
        <v>19</v>
      </c>
      <c r="B2076" s="104">
        <v>137.93</v>
      </c>
      <c r="C2076" s="104">
        <v>20.415199999999999</v>
      </c>
      <c r="D2076" s="104">
        <v>184</v>
      </c>
      <c r="E2076" s="104">
        <v>18.369</v>
      </c>
      <c r="F2076" s="104">
        <v>34.8626</v>
      </c>
      <c r="G2076" s="47">
        <v>25.067299999999999</v>
      </c>
      <c r="H2076" s="104">
        <v>-3.27E-2</v>
      </c>
    </row>
    <row r="2077" spans="1:8">
      <c r="A2077" s="104" t="s">
        <v>19</v>
      </c>
      <c r="B2077" s="104">
        <v>137.93</v>
      </c>
      <c r="C2077" s="104">
        <v>20.415199999999999</v>
      </c>
      <c r="D2077" s="104">
        <v>185</v>
      </c>
      <c r="E2077" s="104">
        <v>18.334299999999999</v>
      </c>
      <c r="F2077" s="104">
        <v>34.86</v>
      </c>
      <c r="G2077" s="47">
        <v>25.073899999999998</v>
      </c>
      <c r="H2077" s="104">
        <v>-3.0099999999999998E-2</v>
      </c>
    </row>
    <row r="2078" spans="1:8">
      <c r="A2078" s="104" t="s">
        <v>19</v>
      </c>
      <c r="B2078" s="104">
        <v>137.93</v>
      </c>
      <c r="C2078" s="104">
        <v>20.415199999999999</v>
      </c>
      <c r="D2078" s="104">
        <v>186</v>
      </c>
      <c r="E2078" s="104">
        <v>18.300799999999999</v>
      </c>
      <c r="F2078" s="104">
        <v>34.857799999999997</v>
      </c>
      <c r="G2078" s="47">
        <v>25.080500000000001</v>
      </c>
      <c r="H2078" s="104">
        <v>-3.04E-2</v>
      </c>
    </row>
    <row r="2079" spans="1:8">
      <c r="A2079" s="104" t="s">
        <v>19</v>
      </c>
      <c r="B2079" s="104">
        <v>137.93</v>
      </c>
      <c r="C2079" s="104">
        <v>20.415199999999999</v>
      </c>
      <c r="D2079" s="104">
        <v>187</v>
      </c>
      <c r="E2079" s="104">
        <v>18.250699999999998</v>
      </c>
      <c r="F2079" s="104">
        <v>34.854199999999999</v>
      </c>
      <c r="G2079" s="47">
        <v>25.090299999999999</v>
      </c>
      <c r="H2079" s="104">
        <v>-4.7100000000000003E-2</v>
      </c>
    </row>
    <row r="2080" spans="1:8">
      <c r="A2080" s="104" t="s">
        <v>19</v>
      </c>
      <c r="B2080" s="104">
        <v>137.93</v>
      </c>
      <c r="C2080" s="104">
        <v>20.415199999999999</v>
      </c>
      <c r="D2080" s="104">
        <v>188</v>
      </c>
      <c r="E2080" s="104">
        <v>18.232800000000001</v>
      </c>
      <c r="F2080" s="104">
        <v>34.853900000000003</v>
      </c>
      <c r="G2080" s="47">
        <v>25.0944</v>
      </c>
      <c r="H2080" s="104">
        <v>-3.8800000000000001E-2</v>
      </c>
    </row>
    <row r="2081" spans="1:8">
      <c r="A2081" s="104" t="s">
        <v>19</v>
      </c>
      <c r="B2081" s="104">
        <v>137.93</v>
      </c>
      <c r="C2081" s="104">
        <v>20.415199999999999</v>
      </c>
      <c r="D2081" s="104">
        <v>189</v>
      </c>
      <c r="E2081" s="104">
        <v>18.191700000000001</v>
      </c>
      <c r="F2081" s="104">
        <v>34.8504</v>
      </c>
      <c r="G2081" s="47">
        <v>25.101900000000001</v>
      </c>
      <c r="H2081" s="104">
        <v>-2.8500000000000001E-2</v>
      </c>
    </row>
    <row r="2082" spans="1:8">
      <c r="A2082" s="104" t="s">
        <v>19</v>
      </c>
      <c r="B2082" s="104">
        <v>137.93</v>
      </c>
      <c r="C2082" s="104">
        <v>20.415199999999999</v>
      </c>
      <c r="D2082" s="104">
        <v>190</v>
      </c>
      <c r="E2082" s="104">
        <v>18.160599999999999</v>
      </c>
      <c r="F2082" s="104">
        <v>34.847999999999999</v>
      </c>
      <c r="G2082" s="47">
        <v>25.107700000000001</v>
      </c>
      <c r="H2082" s="104">
        <v>-3.27E-2</v>
      </c>
    </row>
    <row r="2083" spans="1:8">
      <c r="A2083" s="104" t="s">
        <v>19</v>
      </c>
      <c r="B2083" s="104">
        <v>137.93</v>
      </c>
      <c r="C2083" s="104">
        <v>20.415199999999999</v>
      </c>
      <c r="D2083" s="104">
        <v>191</v>
      </c>
      <c r="E2083" s="104">
        <v>18.1373</v>
      </c>
      <c r="F2083" s="104">
        <v>34.847299999999997</v>
      </c>
      <c r="G2083" s="47">
        <v>25.113</v>
      </c>
      <c r="H2083" s="104">
        <v>-3.1899999999999998E-2</v>
      </c>
    </row>
    <row r="2084" spans="1:8">
      <c r="A2084" s="104" t="s">
        <v>19</v>
      </c>
      <c r="B2084" s="104">
        <v>137.93</v>
      </c>
      <c r="C2084" s="104">
        <v>20.415199999999999</v>
      </c>
      <c r="D2084" s="104">
        <v>192</v>
      </c>
      <c r="E2084" s="104">
        <v>18.110700000000001</v>
      </c>
      <c r="F2084" s="104">
        <v>34.843800000000002</v>
      </c>
      <c r="G2084" s="47">
        <v>25.116900000000001</v>
      </c>
      <c r="H2084" s="104">
        <v>-3.2099999999999997E-2</v>
      </c>
    </row>
    <row r="2085" spans="1:8">
      <c r="A2085" s="104" t="s">
        <v>19</v>
      </c>
      <c r="B2085" s="104">
        <v>137.93</v>
      </c>
      <c r="C2085" s="104">
        <v>20.415199999999999</v>
      </c>
      <c r="D2085" s="104">
        <v>193</v>
      </c>
      <c r="E2085" s="104">
        <v>18.036899999999999</v>
      </c>
      <c r="F2085" s="104">
        <v>34.842100000000002</v>
      </c>
      <c r="G2085" s="47">
        <v>25.133800000000001</v>
      </c>
      <c r="H2085" s="104">
        <v>-3.3799999999999997E-2</v>
      </c>
    </row>
    <row r="2086" spans="1:8">
      <c r="A2086" s="104" t="s">
        <v>19</v>
      </c>
      <c r="B2086" s="104">
        <v>137.93</v>
      </c>
      <c r="C2086" s="104">
        <v>20.415199999999999</v>
      </c>
      <c r="D2086" s="104">
        <v>194</v>
      </c>
      <c r="E2086" s="104">
        <v>18.0093</v>
      </c>
      <c r="F2086" s="104">
        <v>34.841099999999997</v>
      </c>
      <c r="G2086" s="47">
        <v>25.139700000000001</v>
      </c>
      <c r="H2086" s="104">
        <v>-4.36E-2</v>
      </c>
    </row>
    <row r="2087" spans="1:8">
      <c r="A2087" s="104" t="s">
        <v>19</v>
      </c>
      <c r="B2087" s="104">
        <v>137.93</v>
      </c>
      <c r="C2087" s="104">
        <v>20.415199999999999</v>
      </c>
      <c r="D2087" s="104">
        <v>195</v>
      </c>
      <c r="E2087" s="104">
        <v>17.9986</v>
      </c>
      <c r="F2087" s="104">
        <v>34.840000000000003</v>
      </c>
      <c r="G2087" s="47">
        <v>25.1416</v>
      </c>
      <c r="H2087" s="104">
        <v>-5.5300000000000002E-2</v>
      </c>
    </row>
    <row r="2088" spans="1:8">
      <c r="A2088" s="104" t="s">
        <v>19</v>
      </c>
      <c r="B2088" s="104">
        <v>137.93</v>
      </c>
      <c r="C2088" s="104">
        <v>20.415199999999999</v>
      </c>
      <c r="D2088" s="104">
        <v>196</v>
      </c>
      <c r="E2088" s="104">
        <v>17.991399999999999</v>
      </c>
      <c r="F2088" s="104">
        <v>34.839300000000001</v>
      </c>
      <c r="G2088" s="47">
        <v>25.142700000000001</v>
      </c>
      <c r="H2088" s="104">
        <v>-3.1199999999999999E-2</v>
      </c>
    </row>
    <row r="2089" spans="1:8">
      <c r="A2089" s="104" t="s">
        <v>19</v>
      </c>
      <c r="B2089" s="104">
        <v>137.93</v>
      </c>
      <c r="C2089" s="104">
        <v>20.415199999999999</v>
      </c>
      <c r="D2089" s="104">
        <v>197</v>
      </c>
      <c r="E2089" s="104">
        <v>17.985800000000001</v>
      </c>
      <c r="F2089" s="104">
        <v>34.838500000000003</v>
      </c>
      <c r="G2089" s="47">
        <v>25.1435</v>
      </c>
      <c r="H2089" s="104">
        <v>-3.3099999999999997E-2</v>
      </c>
    </row>
    <row r="2090" spans="1:8">
      <c r="A2090" s="104" t="s">
        <v>19</v>
      </c>
      <c r="B2090" s="104">
        <v>137.93</v>
      </c>
      <c r="C2090" s="104">
        <v>20.415199999999999</v>
      </c>
      <c r="D2090" s="104">
        <v>198</v>
      </c>
      <c r="E2090" s="104">
        <v>17.978999999999999</v>
      </c>
      <c r="F2090" s="104">
        <v>34.837800000000001</v>
      </c>
      <c r="G2090" s="47">
        <v>25.144600000000001</v>
      </c>
      <c r="H2090" s="104">
        <v>-2.75E-2</v>
      </c>
    </row>
    <row r="2091" spans="1:8">
      <c r="A2091" s="104" t="s">
        <v>19</v>
      </c>
      <c r="B2091" s="104">
        <v>137.93</v>
      </c>
      <c r="C2091" s="104">
        <v>20.415199999999999</v>
      </c>
      <c r="D2091" s="104">
        <v>199</v>
      </c>
      <c r="E2091" s="104">
        <v>17.971</v>
      </c>
      <c r="F2091" s="104">
        <v>34.837200000000003</v>
      </c>
      <c r="G2091" s="47">
        <v>25.146000000000001</v>
      </c>
      <c r="H2091" s="104">
        <v>-3.39E-2</v>
      </c>
    </row>
    <row r="2092" spans="1:8">
      <c r="A2092" s="104" t="s">
        <v>19</v>
      </c>
      <c r="B2092" s="104">
        <v>137.93</v>
      </c>
      <c r="C2092" s="104">
        <v>20.415199999999999</v>
      </c>
      <c r="D2092" s="104">
        <v>200</v>
      </c>
      <c r="E2092" s="104">
        <v>17.963799999999999</v>
      </c>
      <c r="F2092" s="104">
        <v>34.836399999999998</v>
      </c>
      <c r="G2092" s="47">
        <v>25.147099999999998</v>
      </c>
      <c r="H2092" s="104">
        <v>-4.0599999999999997E-2</v>
      </c>
    </row>
    <row r="2093" spans="1:8">
      <c r="A2093" s="104" t="s">
        <v>20</v>
      </c>
      <c r="B2093" s="104">
        <v>139.19999999999999</v>
      </c>
      <c r="C2093" s="104">
        <v>20.415199999999999</v>
      </c>
      <c r="D2093" s="104">
        <v>2</v>
      </c>
      <c r="E2093" s="104">
        <v>26.602499999999999</v>
      </c>
      <c r="F2093" s="104">
        <v>34.8416</v>
      </c>
      <c r="G2093" s="47">
        <v>22.724599999999999</v>
      </c>
      <c r="H2093" s="104">
        <v>0.27939999999999998</v>
      </c>
    </row>
    <row r="2094" spans="1:8">
      <c r="A2094" s="104" t="s">
        <v>20</v>
      </c>
      <c r="B2094" s="104">
        <v>139.19999999999999</v>
      </c>
      <c r="C2094" s="104">
        <v>20.415199999999999</v>
      </c>
      <c r="D2094" s="104">
        <v>3</v>
      </c>
      <c r="E2094" s="104">
        <v>26.606300000000001</v>
      </c>
      <c r="F2094" s="104">
        <v>34.841900000000003</v>
      </c>
      <c r="G2094" s="47">
        <v>22.723500000000001</v>
      </c>
      <c r="H2094" s="104">
        <v>6.1999999999999998E-3</v>
      </c>
    </row>
    <row r="2095" spans="1:8">
      <c r="A2095" s="104" t="s">
        <v>20</v>
      </c>
      <c r="B2095" s="104">
        <v>139.19999999999999</v>
      </c>
      <c r="C2095" s="104">
        <v>20.415199999999999</v>
      </c>
      <c r="D2095" s="104">
        <v>4</v>
      </c>
      <c r="E2095" s="104">
        <v>26.6111</v>
      </c>
      <c r="F2095" s="104">
        <v>34.841500000000003</v>
      </c>
      <c r="G2095" s="47">
        <v>22.721699999999998</v>
      </c>
      <c r="H2095" s="104">
        <v>-8.6499999999999994E-2</v>
      </c>
    </row>
    <row r="2096" spans="1:8">
      <c r="A2096" s="104" t="s">
        <v>20</v>
      </c>
      <c r="B2096" s="104">
        <v>139.19999999999999</v>
      </c>
      <c r="C2096" s="104">
        <v>20.415199999999999</v>
      </c>
      <c r="D2096" s="104">
        <v>5</v>
      </c>
      <c r="E2096" s="104">
        <v>26.605699999999999</v>
      </c>
      <c r="F2096" s="104">
        <v>34.8416</v>
      </c>
      <c r="G2096" s="47">
        <v>22.723400000000002</v>
      </c>
      <c r="H2096" s="104">
        <v>-8.6900000000000005E-2</v>
      </c>
    </row>
    <row r="2097" spans="1:8">
      <c r="A2097" s="104" t="s">
        <v>20</v>
      </c>
      <c r="B2097" s="104">
        <v>139.19999999999999</v>
      </c>
      <c r="C2097" s="104">
        <v>20.415199999999999</v>
      </c>
      <c r="D2097" s="104">
        <v>6</v>
      </c>
      <c r="E2097" s="104">
        <v>26.6069</v>
      </c>
      <c r="F2097" s="104">
        <v>34.841299999999997</v>
      </c>
      <c r="G2097" s="47">
        <v>22.7227</v>
      </c>
      <c r="H2097" s="104">
        <v>-7.4200000000000002E-2</v>
      </c>
    </row>
    <row r="2098" spans="1:8">
      <c r="A2098" s="104" t="s">
        <v>20</v>
      </c>
      <c r="B2098" s="104">
        <v>139.19999999999999</v>
      </c>
      <c r="C2098" s="104">
        <v>20.415199999999999</v>
      </c>
      <c r="D2098" s="104">
        <v>7</v>
      </c>
      <c r="E2098" s="104">
        <v>26.604299999999999</v>
      </c>
      <c r="F2098" s="104">
        <v>34.841500000000003</v>
      </c>
      <c r="G2098" s="47">
        <v>22.723600000000001</v>
      </c>
      <c r="H2098" s="104">
        <v>5.5999999999999999E-3</v>
      </c>
    </row>
    <row r="2099" spans="1:8">
      <c r="A2099" s="104" t="s">
        <v>20</v>
      </c>
      <c r="B2099" s="104">
        <v>139.19999999999999</v>
      </c>
      <c r="C2099" s="104">
        <v>20.415199999999999</v>
      </c>
      <c r="D2099" s="104">
        <v>8</v>
      </c>
      <c r="E2099" s="104">
        <v>26.580200000000001</v>
      </c>
      <c r="F2099" s="104">
        <v>34.840699999999998</v>
      </c>
      <c r="G2099" s="47">
        <v>22.730499999999999</v>
      </c>
      <c r="H2099" s="104">
        <v>-5.74E-2</v>
      </c>
    </row>
    <row r="2100" spans="1:8">
      <c r="A2100" s="104" t="s">
        <v>20</v>
      </c>
      <c r="B2100" s="104">
        <v>139.19999999999999</v>
      </c>
      <c r="C2100" s="104">
        <v>20.415199999999999</v>
      </c>
      <c r="D2100" s="104">
        <v>9</v>
      </c>
      <c r="E2100" s="104">
        <v>26.5381</v>
      </c>
      <c r="F2100" s="104">
        <v>34.840000000000003</v>
      </c>
      <c r="G2100" s="47">
        <v>22.743200000000002</v>
      </c>
      <c r="H2100" s="104">
        <v>-2.35E-2</v>
      </c>
    </row>
    <row r="2101" spans="1:8">
      <c r="A2101" s="104" t="s">
        <v>20</v>
      </c>
      <c r="B2101" s="104">
        <v>139.19999999999999</v>
      </c>
      <c r="C2101" s="104">
        <v>20.415199999999999</v>
      </c>
      <c r="D2101" s="104">
        <v>10</v>
      </c>
      <c r="E2101" s="104">
        <v>26.5107</v>
      </c>
      <c r="F2101" s="104">
        <v>34.839199999999998</v>
      </c>
      <c r="G2101" s="47">
        <v>22.751200000000001</v>
      </c>
      <c r="H2101" s="104">
        <v>-7.4300000000000005E-2</v>
      </c>
    </row>
    <row r="2102" spans="1:8">
      <c r="A2102" s="104" t="s">
        <v>20</v>
      </c>
      <c r="B2102" s="104">
        <v>139.19999999999999</v>
      </c>
      <c r="C2102" s="104">
        <v>20.415199999999999</v>
      </c>
      <c r="D2102" s="104">
        <v>11</v>
      </c>
      <c r="E2102" s="104">
        <v>26.504999999999999</v>
      </c>
      <c r="F2102" s="104">
        <v>34.839599999999997</v>
      </c>
      <c r="G2102" s="47">
        <v>22.7532</v>
      </c>
      <c r="H2102" s="104">
        <v>-7.6700000000000004E-2</v>
      </c>
    </row>
    <row r="2103" spans="1:8">
      <c r="A2103" s="104" t="s">
        <v>20</v>
      </c>
      <c r="B2103" s="104">
        <v>139.19999999999999</v>
      </c>
      <c r="C2103" s="104">
        <v>20.415199999999999</v>
      </c>
      <c r="D2103" s="104">
        <v>12</v>
      </c>
      <c r="E2103" s="104">
        <v>26.515799999999999</v>
      </c>
      <c r="F2103" s="104">
        <v>34.838000000000001</v>
      </c>
      <c r="G2103" s="47">
        <v>22.7485</v>
      </c>
      <c r="H2103" s="104">
        <v>-4.2999999999999997E-2</v>
      </c>
    </row>
    <row r="2104" spans="1:8">
      <c r="A2104" s="104" t="s">
        <v>20</v>
      </c>
      <c r="B2104" s="104">
        <v>139.19999999999999</v>
      </c>
      <c r="C2104" s="104">
        <v>20.415199999999999</v>
      </c>
      <c r="D2104" s="104">
        <v>13</v>
      </c>
      <c r="E2104" s="104">
        <v>26.4861</v>
      </c>
      <c r="F2104" s="104">
        <v>34.837200000000003</v>
      </c>
      <c r="G2104" s="47">
        <v>22.757200000000001</v>
      </c>
      <c r="H2104" s="104">
        <v>-8.1000000000000003E-2</v>
      </c>
    </row>
    <row r="2105" spans="1:8">
      <c r="A2105" s="104" t="s">
        <v>20</v>
      </c>
      <c r="B2105" s="104">
        <v>139.19999999999999</v>
      </c>
      <c r="C2105" s="104">
        <v>20.415199999999999</v>
      </c>
      <c r="D2105" s="104">
        <v>14</v>
      </c>
      <c r="E2105" s="104">
        <v>26.480799999999999</v>
      </c>
      <c r="F2105" s="104">
        <v>34.835700000000003</v>
      </c>
      <c r="G2105" s="47">
        <v>22.7577</v>
      </c>
      <c r="H2105" s="104">
        <v>-8.6999999999999994E-2</v>
      </c>
    </row>
    <row r="2106" spans="1:8">
      <c r="A2106" s="104" t="s">
        <v>20</v>
      </c>
      <c r="B2106" s="104">
        <v>139.19999999999999</v>
      </c>
      <c r="C2106" s="104">
        <v>20.415199999999999</v>
      </c>
      <c r="D2106" s="104">
        <v>15</v>
      </c>
      <c r="E2106" s="104">
        <v>26.472100000000001</v>
      </c>
      <c r="F2106" s="104">
        <v>34.834400000000002</v>
      </c>
      <c r="G2106" s="47">
        <v>22.759399999999999</v>
      </c>
      <c r="H2106" s="104">
        <v>-6.2600000000000003E-2</v>
      </c>
    </row>
    <row r="2107" spans="1:8">
      <c r="A2107" s="104" t="s">
        <v>20</v>
      </c>
      <c r="B2107" s="104">
        <v>139.19999999999999</v>
      </c>
      <c r="C2107" s="104">
        <v>20.415199999999999</v>
      </c>
      <c r="D2107" s="104">
        <v>16</v>
      </c>
      <c r="E2107" s="104">
        <v>26.4696</v>
      </c>
      <c r="F2107" s="104">
        <v>34.834099999999999</v>
      </c>
      <c r="G2107" s="47">
        <v>22.759799999999998</v>
      </c>
      <c r="H2107" s="104">
        <v>-5.6300000000000003E-2</v>
      </c>
    </row>
    <row r="2108" spans="1:8">
      <c r="A2108" s="104" t="s">
        <v>20</v>
      </c>
      <c r="B2108" s="104">
        <v>139.19999999999999</v>
      </c>
      <c r="C2108" s="104">
        <v>20.415199999999999</v>
      </c>
      <c r="D2108" s="104">
        <v>17</v>
      </c>
      <c r="E2108" s="104">
        <v>26.467400000000001</v>
      </c>
      <c r="F2108" s="104">
        <v>34.833799999999997</v>
      </c>
      <c r="G2108" s="47">
        <v>22.760200000000001</v>
      </c>
      <c r="H2108" s="104">
        <v>-5.04E-2</v>
      </c>
    </row>
    <row r="2109" spans="1:8">
      <c r="A2109" s="104" t="s">
        <v>20</v>
      </c>
      <c r="B2109" s="104">
        <v>139.19999999999999</v>
      </c>
      <c r="C2109" s="104">
        <v>20.415199999999999</v>
      </c>
      <c r="D2109" s="104">
        <v>18</v>
      </c>
      <c r="E2109" s="104">
        <v>26.459099999999999</v>
      </c>
      <c r="F2109" s="104">
        <v>34.832099999999997</v>
      </c>
      <c r="G2109" s="47">
        <v>22.761500000000002</v>
      </c>
      <c r="H2109" s="104">
        <v>-8.7999999999999995E-2</v>
      </c>
    </row>
    <row r="2110" spans="1:8">
      <c r="A2110" s="104" t="s">
        <v>20</v>
      </c>
      <c r="B2110" s="104">
        <v>139.19999999999999</v>
      </c>
      <c r="C2110" s="104">
        <v>20.415199999999999</v>
      </c>
      <c r="D2110" s="104">
        <v>19</v>
      </c>
      <c r="E2110" s="104">
        <v>26.452100000000002</v>
      </c>
      <c r="F2110" s="104">
        <v>34.831800000000001</v>
      </c>
      <c r="G2110" s="47">
        <v>22.763500000000001</v>
      </c>
      <c r="H2110" s="104">
        <v>-5.6800000000000003E-2</v>
      </c>
    </row>
    <row r="2111" spans="1:8">
      <c r="A2111" s="104" t="s">
        <v>20</v>
      </c>
      <c r="B2111" s="104">
        <v>139.19999999999999</v>
      </c>
      <c r="C2111" s="104">
        <v>20.415199999999999</v>
      </c>
      <c r="D2111" s="104">
        <v>20</v>
      </c>
      <c r="E2111" s="104">
        <v>26.450099999999999</v>
      </c>
      <c r="F2111" s="104">
        <v>34.831800000000001</v>
      </c>
      <c r="G2111" s="47">
        <v>22.763999999999999</v>
      </c>
      <c r="H2111" s="104">
        <v>-5.4100000000000002E-2</v>
      </c>
    </row>
    <row r="2112" spans="1:8">
      <c r="A2112" s="104" t="s">
        <v>20</v>
      </c>
      <c r="B2112" s="104">
        <v>139.19999999999999</v>
      </c>
      <c r="C2112" s="104">
        <v>20.415199999999999</v>
      </c>
      <c r="D2112" s="104">
        <v>21</v>
      </c>
      <c r="E2112" s="104">
        <v>26.449400000000001</v>
      </c>
      <c r="F2112" s="104">
        <v>34.831600000000002</v>
      </c>
      <c r="G2112" s="47">
        <v>22.763999999999999</v>
      </c>
      <c r="H2112" s="104">
        <v>-5.1799999999999999E-2</v>
      </c>
    </row>
    <row r="2113" spans="1:8">
      <c r="A2113" s="104" t="s">
        <v>20</v>
      </c>
      <c r="B2113" s="104">
        <v>139.19999999999999</v>
      </c>
      <c r="C2113" s="104">
        <v>20.415199999999999</v>
      </c>
      <c r="D2113" s="104">
        <v>22</v>
      </c>
      <c r="E2113" s="104">
        <v>26.4483</v>
      </c>
      <c r="F2113" s="104">
        <v>34.831400000000002</v>
      </c>
      <c r="G2113" s="47">
        <v>22.764099999999999</v>
      </c>
      <c r="H2113" s="104">
        <v>-5.3699999999999998E-2</v>
      </c>
    </row>
    <row r="2114" spans="1:8">
      <c r="A2114" s="104" t="s">
        <v>20</v>
      </c>
      <c r="B2114" s="104">
        <v>139.19999999999999</v>
      </c>
      <c r="C2114" s="104">
        <v>20.415199999999999</v>
      </c>
      <c r="D2114" s="104">
        <v>23</v>
      </c>
      <c r="E2114" s="104">
        <v>26.447199999999999</v>
      </c>
      <c r="F2114" s="104">
        <v>34.831400000000002</v>
      </c>
      <c r="G2114" s="47">
        <v>22.764399999999998</v>
      </c>
      <c r="H2114" s="104">
        <v>-4.8500000000000001E-2</v>
      </c>
    </row>
    <row r="2115" spans="1:8">
      <c r="A2115" s="104" t="s">
        <v>20</v>
      </c>
      <c r="B2115" s="104">
        <v>139.19999999999999</v>
      </c>
      <c r="C2115" s="104">
        <v>20.415199999999999</v>
      </c>
      <c r="D2115" s="104">
        <v>24</v>
      </c>
      <c r="E2115" s="104">
        <v>26.446100000000001</v>
      </c>
      <c r="F2115" s="104">
        <v>34.831299999999999</v>
      </c>
      <c r="G2115" s="47">
        <v>22.764600000000002</v>
      </c>
      <c r="H2115" s="104">
        <v>-5.91E-2</v>
      </c>
    </row>
    <row r="2116" spans="1:8">
      <c r="A2116" s="104" t="s">
        <v>20</v>
      </c>
      <c r="B2116" s="104">
        <v>139.19999999999999</v>
      </c>
      <c r="C2116" s="104">
        <v>20.415199999999999</v>
      </c>
      <c r="D2116" s="104">
        <v>25</v>
      </c>
      <c r="E2116" s="104">
        <v>26.4452</v>
      </c>
      <c r="F2116" s="104">
        <v>34.831299999999999</v>
      </c>
      <c r="G2116" s="47">
        <v>22.764800000000001</v>
      </c>
      <c r="H2116" s="104">
        <v>-6.5600000000000006E-2</v>
      </c>
    </row>
    <row r="2117" spans="1:8">
      <c r="A2117" s="104" t="s">
        <v>20</v>
      </c>
      <c r="B2117" s="104">
        <v>139.19999999999999</v>
      </c>
      <c r="C2117" s="104">
        <v>20.415199999999999</v>
      </c>
      <c r="D2117" s="104">
        <v>26</v>
      </c>
      <c r="E2117" s="104">
        <v>26.444500000000001</v>
      </c>
      <c r="F2117" s="104">
        <v>34.831400000000002</v>
      </c>
      <c r="G2117" s="47">
        <v>22.765000000000001</v>
      </c>
      <c r="H2117" s="104">
        <v>-4.8899999999999999E-2</v>
      </c>
    </row>
    <row r="2118" spans="1:8">
      <c r="A2118" s="104" t="s">
        <v>20</v>
      </c>
      <c r="B2118" s="104">
        <v>139.19999999999999</v>
      </c>
      <c r="C2118" s="104">
        <v>20.415199999999999</v>
      </c>
      <c r="D2118" s="104">
        <v>27</v>
      </c>
      <c r="E2118" s="104">
        <v>26.444400000000002</v>
      </c>
      <c r="F2118" s="104">
        <v>34.831299999999999</v>
      </c>
      <c r="G2118" s="47">
        <v>22.764900000000001</v>
      </c>
      <c r="H2118" s="104">
        <v>-5.0200000000000002E-2</v>
      </c>
    </row>
    <row r="2119" spans="1:8">
      <c r="A2119" s="104" t="s">
        <v>20</v>
      </c>
      <c r="B2119" s="104">
        <v>139.19999999999999</v>
      </c>
      <c r="C2119" s="104">
        <v>20.415199999999999</v>
      </c>
      <c r="D2119" s="104">
        <v>28</v>
      </c>
      <c r="E2119" s="104">
        <v>26.443899999999999</v>
      </c>
      <c r="F2119" s="104">
        <v>34.831200000000003</v>
      </c>
      <c r="G2119" s="47">
        <v>22.765000000000001</v>
      </c>
      <c r="H2119" s="104">
        <v>-7.2900000000000006E-2</v>
      </c>
    </row>
    <row r="2120" spans="1:8">
      <c r="A2120" s="104" t="s">
        <v>20</v>
      </c>
      <c r="B2120" s="104">
        <v>139.19999999999999</v>
      </c>
      <c r="C2120" s="104">
        <v>20.415199999999999</v>
      </c>
      <c r="D2120" s="104">
        <v>29</v>
      </c>
      <c r="E2120" s="104">
        <v>26.4435</v>
      </c>
      <c r="F2120" s="104">
        <v>34.831299999999999</v>
      </c>
      <c r="G2120" s="47">
        <v>22.7651</v>
      </c>
      <c r="H2120" s="104">
        <v>-8.6499999999999994E-2</v>
      </c>
    </row>
    <row r="2121" spans="1:8">
      <c r="A2121" s="104" t="s">
        <v>20</v>
      </c>
      <c r="B2121" s="104">
        <v>139.19999999999999</v>
      </c>
      <c r="C2121" s="104">
        <v>20.415199999999999</v>
      </c>
      <c r="D2121" s="104">
        <v>30</v>
      </c>
      <c r="E2121" s="104">
        <v>26.443200000000001</v>
      </c>
      <c r="F2121" s="104">
        <v>34.831299999999999</v>
      </c>
      <c r="G2121" s="47">
        <v>22.7651</v>
      </c>
      <c r="H2121" s="104">
        <v>-8.6900000000000005E-2</v>
      </c>
    </row>
    <row r="2122" spans="1:8">
      <c r="A2122" s="104" t="s">
        <v>20</v>
      </c>
      <c r="B2122" s="104">
        <v>139.19999999999999</v>
      </c>
      <c r="C2122" s="104">
        <v>20.415199999999999</v>
      </c>
      <c r="D2122" s="104">
        <v>31</v>
      </c>
      <c r="E2122" s="104">
        <v>26.442499999999999</v>
      </c>
      <c r="F2122" s="104">
        <v>34.831299999999999</v>
      </c>
      <c r="G2122" s="47">
        <v>22.7652</v>
      </c>
      <c r="H2122" s="104">
        <v>-8.7999999999999995E-2</v>
      </c>
    </row>
    <row r="2123" spans="1:8">
      <c r="A2123" s="104" t="s">
        <v>20</v>
      </c>
      <c r="B2123" s="104">
        <v>139.19999999999999</v>
      </c>
      <c r="C2123" s="104">
        <v>20.415199999999999</v>
      </c>
      <c r="D2123" s="104">
        <v>32</v>
      </c>
      <c r="E2123" s="104">
        <v>26.4419</v>
      </c>
      <c r="F2123" s="104">
        <v>34.831299999999999</v>
      </c>
      <c r="G2123" s="47">
        <v>22.7653</v>
      </c>
      <c r="H2123" s="104">
        <v>-8.7999999999999995E-2</v>
      </c>
    </row>
    <row r="2124" spans="1:8">
      <c r="A2124" s="104" t="s">
        <v>20</v>
      </c>
      <c r="B2124" s="104">
        <v>139.19999999999999</v>
      </c>
      <c r="C2124" s="104">
        <v>20.415199999999999</v>
      </c>
      <c r="D2124" s="104">
        <v>33</v>
      </c>
      <c r="E2124" s="104">
        <v>26.441199999999998</v>
      </c>
      <c r="F2124" s="104">
        <v>34.831299999999999</v>
      </c>
      <c r="G2124" s="47">
        <v>22.765499999999999</v>
      </c>
      <c r="H2124" s="104">
        <v>-0.1032</v>
      </c>
    </row>
    <row r="2125" spans="1:8">
      <c r="A2125" s="104" t="s">
        <v>20</v>
      </c>
      <c r="B2125" s="104">
        <v>139.19999999999999</v>
      </c>
      <c r="C2125" s="104">
        <v>20.415199999999999</v>
      </c>
      <c r="D2125" s="104">
        <v>34</v>
      </c>
      <c r="E2125" s="104">
        <v>26.441099999999999</v>
      </c>
      <c r="F2125" s="104">
        <v>34.831299999999999</v>
      </c>
      <c r="G2125" s="47">
        <v>22.765499999999999</v>
      </c>
      <c r="H2125" s="104">
        <v>-9.7100000000000006E-2</v>
      </c>
    </row>
    <row r="2126" spans="1:8">
      <c r="A2126" s="104" t="s">
        <v>20</v>
      </c>
      <c r="B2126" s="104">
        <v>139.19999999999999</v>
      </c>
      <c r="C2126" s="104">
        <v>20.415199999999999</v>
      </c>
      <c r="D2126" s="104">
        <v>35</v>
      </c>
      <c r="E2126" s="104">
        <v>26.44</v>
      </c>
      <c r="F2126" s="104">
        <v>34.831299999999999</v>
      </c>
      <c r="G2126" s="47">
        <v>22.765699999999999</v>
      </c>
      <c r="H2126" s="104">
        <v>-0.1013</v>
      </c>
    </row>
    <row r="2127" spans="1:8">
      <c r="A2127" s="104" t="s">
        <v>20</v>
      </c>
      <c r="B2127" s="104">
        <v>139.19999999999999</v>
      </c>
      <c r="C2127" s="104">
        <v>20.415199999999999</v>
      </c>
      <c r="D2127" s="104">
        <v>36</v>
      </c>
      <c r="E2127" s="104">
        <v>26.439399999999999</v>
      </c>
      <c r="F2127" s="104">
        <v>34.831400000000002</v>
      </c>
      <c r="G2127" s="47">
        <v>22.765899999999998</v>
      </c>
      <c r="H2127" s="104">
        <v>-0.1222</v>
      </c>
    </row>
    <row r="2128" spans="1:8">
      <c r="A2128" s="104" t="s">
        <v>20</v>
      </c>
      <c r="B2128" s="104">
        <v>139.19999999999999</v>
      </c>
      <c r="C2128" s="104">
        <v>20.415199999999999</v>
      </c>
      <c r="D2128" s="104">
        <v>37</v>
      </c>
      <c r="E2128" s="104">
        <v>26.439399999999999</v>
      </c>
      <c r="F2128" s="104">
        <v>34.831400000000002</v>
      </c>
      <c r="G2128" s="47">
        <v>22.765799999999999</v>
      </c>
      <c r="H2128" s="104">
        <v>-8.6699999999999999E-2</v>
      </c>
    </row>
    <row r="2129" spans="1:8">
      <c r="A2129" s="104" t="s">
        <v>20</v>
      </c>
      <c r="B2129" s="104">
        <v>139.19999999999999</v>
      </c>
      <c r="C2129" s="104">
        <v>20.415199999999999</v>
      </c>
      <c r="D2129" s="104">
        <v>38</v>
      </c>
      <c r="E2129" s="104">
        <v>26.439599999999999</v>
      </c>
      <c r="F2129" s="104">
        <v>34.831400000000002</v>
      </c>
      <c r="G2129" s="47">
        <v>22.765699999999999</v>
      </c>
      <c r="H2129" s="104">
        <v>-8.6900000000000005E-2</v>
      </c>
    </row>
    <row r="2130" spans="1:8">
      <c r="A2130" s="104" t="s">
        <v>20</v>
      </c>
      <c r="B2130" s="104">
        <v>139.19999999999999</v>
      </c>
      <c r="C2130" s="104">
        <v>20.415199999999999</v>
      </c>
      <c r="D2130" s="104">
        <v>39</v>
      </c>
      <c r="E2130" s="104">
        <v>26.439299999999999</v>
      </c>
      <c r="F2130" s="104">
        <v>34.831099999999999</v>
      </c>
      <c r="G2130" s="47">
        <v>22.765499999999999</v>
      </c>
      <c r="H2130" s="104">
        <v>-8.6900000000000005E-2</v>
      </c>
    </row>
    <row r="2131" spans="1:8">
      <c r="A2131" s="104" t="s">
        <v>20</v>
      </c>
      <c r="B2131" s="104">
        <v>139.19999999999999</v>
      </c>
      <c r="C2131" s="104">
        <v>20.415199999999999</v>
      </c>
      <c r="D2131" s="104">
        <v>40</v>
      </c>
      <c r="E2131" s="104">
        <v>26.4389</v>
      </c>
      <c r="F2131" s="104">
        <v>34.831000000000003</v>
      </c>
      <c r="G2131" s="47">
        <v>22.765499999999999</v>
      </c>
      <c r="H2131" s="104">
        <v>-5.5300000000000002E-2</v>
      </c>
    </row>
    <row r="2132" spans="1:8">
      <c r="A2132" s="104" t="s">
        <v>20</v>
      </c>
      <c r="B2132" s="104">
        <v>139.19999999999999</v>
      </c>
      <c r="C2132" s="104">
        <v>20.415199999999999</v>
      </c>
      <c r="D2132" s="104">
        <v>41</v>
      </c>
      <c r="E2132" s="104">
        <v>26.438600000000001</v>
      </c>
      <c r="F2132" s="104">
        <v>34.831200000000003</v>
      </c>
      <c r="G2132" s="47">
        <v>22.765599999999999</v>
      </c>
      <c r="H2132" s="104">
        <v>-5.3100000000000001E-2</v>
      </c>
    </row>
    <row r="2133" spans="1:8">
      <c r="A2133" s="104" t="s">
        <v>20</v>
      </c>
      <c r="B2133" s="104">
        <v>139.19999999999999</v>
      </c>
      <c r="C2133" s="104">
        <v>20.415199999999999</v>
      </c>
      <c r="D2133" s="104">
        <v>42</v>
      </c>
      <c r="E2133" s="104">
        <v>26.438300000000002</v>
      </c>
      <c r="F2133" s="104">
        <v>34.831200000000003</v>
      </c>
      <c r="G2133" s="47">
        <v>22.765699999999999</v>
      </c>
      <c r="H2133" s="104">
        <v>-2.9999999999999997E-4</v>
      </c>
    </row>
    <row r="2134" spans="1:8">
      <c r="A2134" s="104" t="s">
        <v>20</v>
      </c>
      <c r="B2134" s="104">
        <v>139.19999999999999</v>
      </c>
      <c r="C2134" s="104">
        <v>20.415199999999999</v>
      </c>
      <c r="D2134" s="104">
        <v>43</v>
      </c>
      <c r="E2134" s="104">
        <v>26.438300000000002</v>
      </c>
      <c r="F2134" s="104">
        <v>34.831299999999999</v>
      </c>
      <c r="G2134" s="47">
        <v>22.765699999999999</v>
      </c>
      <c r="H2134" s="104">
        <v>-5.6399999999999999E-2</v>
      </c>
    </row>
    <row r="2135" spans="1:8">
      <c r="A2135" s="104" t="s">
        <v>20</v>
      </c>
      <c r="B2135" s="104">
        <v>139.19999999999999</v>
      </c>
      <c r="C2135" s="104">
        <v>20.415199999999999</v>
      </c>
      <c r="D2135" s="104">
        <v>44</v>
      </c>
      <c r="E2135" s="104">
        <v>26.436</v>
      </c>
      <c r="F2135" s="104">
        <v>34.831000000000003</v>
      </c>
      <c r="G2135" s="47">
        <v>22.766100000000002</v>
      </c>
      <c r="H2135" s="104">
        <v>-5.6300000000000003E-2</v>
      </c>
    </row>
    <row r="2136" spans="1:8">
      <c r="A2136" s="104" t="s">
        <v>20</v>
      </c>
      <c r="B2136" s="104">
        <v>139.19999999999999</v>
      </c>
      <c r="C2136" s="104">
        <v>20.415199999999999</v>
      </c>
      <c r="D2136" s="104">
        <v>45</v>
      </c>
      <c r="E2136" s="104">
        <v>26.435099999999998</v>
      </c>
      <c r="F2136" s="104">
        <v>34.8309</v>
      </c>
      <c r="G2136" s="47">
        <v>22.766300000000001</v>
      </c>
      <c r="H2136" s="104">
        <v>-5.3999999999999999E-2</v>
      </c>
    </row>
    <row r="2137" spans="1:8">
      <c r="A2137" s="104" t="s">
        <v>20</v>
      </c>
      <c r="B2137" s="104">
        <v>139.19999999999999</v>
      </c>
      <c r="C2137" s="104">
        <v>20.415199999999999</v>
      </c>
      <c r="D2137" s="104">
        <v>46</v>
      </c>
      <c r="E2137" s="104">
        <v>26.4344</v>
      </c>
      <c r="F2137" s="104">
        <v>34.831000000000003</v>
      </c>
      <c r="G2137" s="47">
        <v>22.766500000000001</v>
      </c>
      <c r="H2137" s="104">
        <v>-8.8000000000000005E-3</v>
      </c>
    </row>
    <row r="2138" spans="1:8">
      <c r="A2138" s="104" t="s">
        <v>20</v>
      </c>
      <c r="B2138" s="104">
        <v>139.19999999999999</v>
      </c>
      <c r="C2138" s="104">
        <v>20.415199999999999</v>
      </c>
      <c r="D2138" s="104">
        <v>47</v>
      </c>
      <c r="E2138" s="104">
        <v>26.436199999999999</v>
      </c>
      <c r="F2138" s="104">
        <v>34.831600000000002</v>
      </c>
      <c r="G2138" s="47">
        <v>22.766300000000001</v>
      </c>
      <c r="H2138" s="104">
        <v>4.4000000000000003E-3</v>
      </c>
    </row>
    <row r="2139" spans="1:8">
      <c r="A2139" s="104" t="s">
        <v>20</v>
      </c>
      <c r="B2139" s="104">
        <v>139.19999999999999</v>
      </c>
      <c r="C2139" s="104">
        <v>20.415199999999999</v>
      </c>
      <c r="D2139" s="104">
        <v>48</v>
      </c>
      <c r="E2139" s="104">
        <v>26.436599999999999</v>
      </c>
      <c r="F2139" s="104">
        <v>34.831499999999998</v>
      </c>
      <c r="G2139" s="47">
        <v>22.765999999999998</v>
      </c>
      <c r="H2139" s="104">
        <v>1.6000000000000001E-3</v>
      </c>
    </row>
    <row r="2140" spans="1:8">
      <c r="A2140" s="104" t="s">
        <v>20</v>
      </c>
      <c r="B2140" s="104">
        <v>139.19999999999999</v>
      </c>
      <c r="C2140" s="104">
        <v>20.415199999999999</v>
      </c>
      <c r="D2140" s="104">
        <v>49</v>
      </c>
      <c r="E2140" s="104">
        <v>26.436599999999999</v>
      </c>
      <c r="F2140" s="104">
        <v>34.831499999999998</v>
      </c>
      <c r="G2140" s="47">
        <v>22.765899999999998</v>
      </c>
      <c r="H2140" s="104">
        <v>-4.0000000000000002E-4</v>
      </c>
    </row>
    <row r="2141" spans="1:8">
      <c r="A2141" s="104" t="s">
        <v>20</v>
      </c>
      <c r="B2141" s="104">
        <v>139.19999999999999</v>
      </c>
      <c r="C2141" s="104">
        <v>20.415199999999999</v>
      </c>
      <c r="D2141" s="104">
        <v>50</v>
      </c>
      <c r="E2141" s="104">
        <v>26.436299999999999</v>
      </c>
      <c r="F2141" s="104">
        <v>34.831499999999998</v>
      </c>
      <c r="G2141" s="47">
        <v>22.765999999999998</v>
      </c>
      <c r="H2141" s="104">
        <v>3.2000000000000002E-3</v>
      </c>
    </row>
    <row r="2142" spans="1:8">
      <c r="A2142" s="104" t="s">
        <v>20</v>
      </c>
      <c r="B2142" s="104">
        <v>139.19999999999999</v>
      </c>
      <c r="C2142" s="104">
        <v>20.415199999999999</v>
      </c>
      <c r="D2142" s="104">
        <v>51</v>
      </c>
      <c r="E2142" s="104">
        <v>26.436199999999999</v>
      </c>
      <c r="F2142" s="104">
        <v>34.831499999999998</v>
      </c>
      <c r="G2142" s="47">
        <v>22.765899999999998</v>
      </c>
      <c r="H2142" s="104">
        <v>-8.9999999999999998E-4</v>
      </c>
    </row>
    <row r="2143" spans="1:8">
      <c r="A2143" s="104" t="s">
        <v>20</v>
      </c>
      <c r="B2143" s="104">
        <v>139.19999999999999</v>
      </c>
      <c r="C2143" s="104">
        <v>20.415199999999999</v>
      </c>
      <c r="D2143" s="104">
        <v>52</v>
      </c>
      <c r="E2143" s="104">
        <v>26.434999999999999</v>
      </c>
      <c r="F2143" s="104">
        <v>34.831299999999999</v>
      </c>
      <c r="G2143" s="47">
        <v>22.766100000000002</v>
      </c>
      <c r="H2143" s="104">
        <v>3.0999999999999999E-3</v>
      </c>
    </row>
    <row r="2144" spans="1:8">
      <c r="A2144" s="104" t="s">
        <v>20</v>
      </c>
      <c r="B2144" s="104">
        <v>139.19999999999999</v>
      </c>
      <c r="C2144" s="104">
        <v>20.415199999999999</v>
      </c>
      <c r="D2144" s="104">
        <v>53</v>
      </c>
      <c r="E2144" s="104">
        <v>26.433199999999999</v>
      </c>
      <c r="F2144" s="104">
        <v>34.831000000000003</v>
      </c>
      <c r="G2144" s="47">
        <v>22.766300000000001</v>
      </c>
      <c r="H2144" s="104">
        <v>3.8E-3</v>
      </c>
    </row>
    <row r="2145" spans="1:8">
      <c r="A2145" s="104" t="s">
        <v>20</v>
      </c>
      <c r="B2145" s="104">
        <v>139.19999999999999</v>
      </c>
      <c r="C2145" s="104">
        <v>20.415199999999999</v>
      </c>
      <c r="D2145" s="104">
        <v>54</v>
      </c>
      <c r="E2145" s="104">
        <v>26.432300000000001</v>
      </c>
      <c r="F2145" s="104">
        <v>34.8309</v>
      </c>
      <c r="G2145" s="47">
        <v>22.766500000000001</v>
      </c>
      <c r="H2145" s="104">
        <v>-2.9999999999999997E-4</v>
      </c>
    </row>
    <row r="2146" spans="1:8">
      <c r="A2146" s="104" t="s">
        <v>20</v>
      </c>
      <c r="B2146" s="104">
        <v>139.19999999999999</v>
      </c>
      <c r="C2146" s="104">
        <v>20.415199999999999</v>
      </c>
      <c r="D2146" s="104">
        <v>55</v>
      </c>
      <c r="E2146" s="104">
        <v>26.432500000000001</v>
      </c>
      <c r="F2146" s="104">
        <v>34.8309</v>
      </c>
      <c r="G2146" s="47">
        <v>22.766400000000001</v>
      </c>
      <c r="H2146" s="104">
        <v>1.1000000000000001E-3</v>
      </c>
    </row>
    <row r="2147" spans="1:8">
      <c r="A2147" s="104" t="s">
        <v>20</v>
      </c>
      <c r="B2147" s="104">
        <v>139.19999999999999</v>
      </c>
      <c r="C2147" s="104">
        <v>20.415199999999999</v>
      </c>
      <c r="D2147" s="104">
        <v>56</v>
      </c>
      <c r="E2147" s="104">
        <v>26.432500000000001</v>
      </c>
      <c r="F2147" s="104">
        <v>34.830800000000004</v>
      </c>
      <c r="G2147" s="47">
        <v>22.766200000000001</v>
      </c>
      <c r="H2147" s="104">
        <v>1.6999999999999999E-3</v>
      </c>
    </row>
    <row r="2148" spans="1:8">
      <c r="A2148" s="104" t="s">
        <v>20</v>
      </c>
      <c r="B2148" s="104">
        <v>139.19999999999999</v>
      </c>
      <c r="C2148" s="104">
        <v>20.415199999999999</v>
      </c>
      <c r="D2148" s="104">
        <v>57</v>
      </c>
      <c r="E2148" s="104">
        <v>26.432500000000001</v>
      </c>
      <c r="F2148" s="104">
        <v>34.8307</v>
      </c>
      <c r="G2148" s="47">
        <v>22.766100000000002</v>
      </c>
      <c r="H2148" s="104">
        <v>2.5999999999999999E-2</v>
      </c>
    </row>
    <row r="2149" spans="1:8">
      <c r="A2149" s="104" t="s">
        <v>20</v>
      </c>
      <c r="B2149" s="104">
        <v>139.19999999999999</v>
      </c>
      <c r="C2149" s="104">
        <v>20.415199999999999</v>
      </c>
      <c r="D2149" s="104">
        <v>58</v>
      </c>
      <c r="E2149" s="104">
        <v>26.430900000000001</v>
      </c>
      <c r="F2149" s="104">
        <v>34.8307</v>
      </c>
      <c r="G2149" s="47">
        <v>22.766500000000001</v>
      </c>
      <c r="H2149" s="104">
        <v>1.46E-2</v>
      </c>
    </row>
    <row r="2150" spans="1:8">
      <c r="A2150" s="104" t="s">
        <v>20</v>
      </c>
      <c r="B2150" s="104">
        <v>139.19999999999999</v>
      </c>
      <c r="C2150" s="104">
        <v>20.415199999999999</v>
      </c>
      <c r="D2150" s="104">
        <v>59</v>
      </c>
      <c r="E2150" s="104">
        <v>26.4312</v>
      </c>
      <c r="F2150" s="104">
        <v>34.8307</v>
      </c>
      <c r="G2150" s="47">
        <v>22.766400000000001</v>
      </c>
      <c r="H2150" s="104">
        <v>2.9000000000000001E-2</v>
      </c>
    </row>
    <row r="2151" spans="1:8">
      <c r="A2151" s="104" t="s">
        <v>20</v>
      </c>
      <c r="B2151" s="104">
        <v>139.19999999999999</v>
      </c>
      <c r="C2151" s="104">
        <v>20.415199999999999</v>
      </c>
      <c r="D2151" s="104">
        <v>60</v>
      </c>
      <c r="E2151" s="104">
        <v>26.4312</v>
      </c>
      <c r="F2151" s="104">
        <v>34.830800000000004</v>
      </c>
      <c r="G2151" s="47">
        <v>22.766400000000001</v>
      </c>
      <c r="H2151" s="104">
        <v>3.5099999999999999E-2</v>
      </c>
    </row>
    <row r="2152" spans="1:8">
      <c r="A2152" s="104" t="s">
        <v>20</v>
      </c>
      <c r="B2152" s="104">
        <v>139.19999999999999</v>
      </c>
      <c r="C2152" s="104">
        <v>20.415199999999999</v>
      </c>
      <c r="D2152" s="104">
        <v>61</v>
      </c>
      <c r="E2152" s="104">
        <v>26.430800000000001</v>
      </c>
      <c r="F2152" s="104">
        <v>34.8307</v>
      </c>
      <c r="G2152" s="47">
        <v>22.766300000000001</v>
      </c>
      <c r="H2152" s="104">
        <v>2.7799999999999998E-2</v>
      </c>
    </row>
    <row r="2153" spans="1:8">
      <c r="A2153" s="104" t="s">
        <v>20</v>
      </c>
      <c r="B2153" s="104">
        <v>139.19999999999999</v>
      </c>
      <c r="C2153" s="104">
        <v>20.415199999999999</v>
      </c>
      <c r="D2153" s="104">
        <v>62</v>
      </c>
      <c r="E2153" s="104">
        <v>26.429500000000001</v>
      </c>
      <c r="F2153" s="104">
        <v>34.830399999999997</v>
      </c>
      <c r="G2153" s="47">
        <v>22.766400000000001</v>
      </c>
      <c r="H2153" s="104">
        <v>1.9900000000000001E-2</v>
      </c>
    </row>
    <row r="2154" spans="1:8">
      <c r="A2154" s="104" t="s">
        <v>20</v>
      </c>
      <c r="B2154" s="104">
        <v>139.19999999999999</v>
      </c>
      <c r="C2154" s="104">
        <v>20.415199999999999</v>
      </c>
      <c r="D2154" s="104">
        <v>63</v>
      </c>
      <c r="E2154" s="104">
        <v>26.428799999999999</v>
      </c>
      <c r="F2154" s="104">
        <v>34.830300000000001</v>
      </c>
      <c r="G2154" s="47">
        <v>22.766500000000001</v>
      </c>
      <c r="H2154" s="104">
        <v>5.8999999999999999E-3</v>
      </c>
    </row>
    <row r="2155" spans="1:8">
      <c r="A2155" s="104" t="s">
        <v>20</v>
      </c>
      <c r="B2155" s="104">
        <v>139.19999999999999</v>
      </c>
      <c r="C2155" s="104">
        <v>20.415199999999999</v>
      </c>
      <c r="D2155" s="104">
        <v>64</v>
      </c>
      <c r="E2155" s="104">
        <v>26.427299999999999</v>
      </c>
      <c r="F2155" s="104">
        <v>34.830199999999998</v>
      </c>
      <c r="G2155" s="47">
        <v>22.7669</v>
      </c>
      <c r="H2155" s="104">
        <v>3.3599999999999998E-2</v>
      </c>
    </row>
    <row r="2156" spans="1:8">
      <c r="A2156" s="104" t="s">
        <v>20</v>
      </c>
      <c r="B2156" s="104">
        <v>139.19999999999999</v>
      </c>
      <c r="C2156" s="104">
        <v>20.415199999999999</v>
      </c>
      <c r="D2156" s="104">
        <v>65</v>
      </c>
      <c r="E2156" s="104">
        <v>26.423200000000001</v>
      </c>
      <c r="F2156" s="104">
        <v>34.829500000000003</v>
      </c>
      <c r="G2156" s="47">
        <v>22.767499999999998</v>
      </c>
      <c r="H2156" s="104">
        <v>1.12E-2</v>
      </c>
    </row>
    <row r="2157" spans="1:8">
      <c r="A2157" s="104" t="s">
        <v>20</v>
      </c>
      <c r="B2157" s="104">
        <v>139.19999999999999</v>
      </c>
      <c r="C2157" s="104">
        <v>20.415199999999999</v>
      </c>
      <c r="D2157" s="104">
        <v>66</v>
      </c>
      <c r="E2157" s="104">
        <v>26.413599999999999</v>
      </c>
      <c r="F2157" s="104">
        <v>34.828200000000002</v>
      </c>
      <c r="G2157" s="47">
        <v>22.769500000000001</v>
      </c>
      <c r="H2157" s="104">
        <v>1.1900000000000001E-2</v>
      </c>
    </row>
    <row r="2158" spans="1:8">
      <c r="A2158" s="104" t="s">
        <v>20</v>
      </c>
      <c r="B2158" s="104">
        <v>139.19999999999999</v>
      </c>
      <c r="C2158" s="104">
        <v>20.415199999999999</v>
      </c>
      <c r="D2158" s="104">
        <v>67</v>
      </c>
      <c r="E2158" s="104">
        <v>26.412600000000001</v>
      </c>
      <c r="F2158" s="104">
        <v>34.828600000000002</v>
      </c>
      <c r="G2158" s="47">
        <v>22.770099999999999</v>
      </c>
      <c r="H2158" s="104">
        <v>3.5099999999999999E-2</v>
      </c>
    </row>
    <row r="2159" spans="1:8">
      <c r="A2159" s="104" t="s">
        <v>20</v>
      </c>
      <c r="B2159" s="104">
        <v>139.19999999999999</v>
      </c>
      <c r="C2159" s="104">
        <v>20.415199999999999</v>
      </c>
      <c r="D2159" s="104">
        <v>68</v>
      </c>
      <c r="E2159" s="104">
        <v>26.4131</v>
      </c>
      <c r="F2159" s="104">
        <v>34.828899999999997</v>
      </c>
      <c r="G2159" s="47">
        <v>22.77</v>
      </c>
      <c r="H2159" s="104">
        <v>3.5200000000000002E-2</v>
      </c>
    </row>
    <row r="2160" spans="1:8">
      <c r="A2160" s="104" t="s">
        <v>20</v>
      </c>
      <c r="B2160" s="104">
        <v>139.19999999999999</v>
      </c>
      <c r="C2160" s="104">
        <v>20.415199999999999</v>
      </c>
      <c r="D2160" s="104">
        <v>69</v>
      </c>
      <c r="E2160" s="104">
        <v>26.413900000000002</v>
      </c>
      <c r="F2160" s="104">
        <v>34.829000000000001</v>
      </c>
      <c r="G2160" s="47">
        <v>22.7698</v>
      </c>
      <c r="H2160" s="104">
        <v>3.5200000000000002E-2</v>
      </c>
    </row>
    <row r="2161" spans="1:8">
      <c r="A2161" s="104" t="s">
        <v>20</v>
      </c>
      <c r="B2161" s="104">
        <v>139.19999999999999</v>
      </c>
      <c r="C2161" s="104">
        <v>20.415199999999999</v>
      </c>
      <c r="D2161" s="104">
        <v>70</v>
      </c>
      <c r="E2161" s="104">
        <v>26.4115</v>
      </c>
      <c r="F2161" s="104">
        <v>34.828499999999998</v>
      </c>
      <c r="G2161" s="47">
        <v>22.770099999999999</v>
      </c>
      <c r="H2161" s="104">
        <v>6.3100000000000003E-2</v>
      </c>
    </row>
    <row r="2162" spans="1:8">
      <c r="A2162" s="104" t="s">
        <v>20</v>
      </c>
      <c r="B2162" s="104">
        <v>139.19999999999999</v>
      </c>
      <c r="C2162" s="104">
        <v>20.415199999999999</v>
      </c>
      <c r="D2162" s="104">
        <v>71</v>
      </c>
      <c r="E2162" s="104">
        <v>26.379000000000001</v>
      </c>
      <c r="F2162" s="104">
        <v>34.823900000000002</v>
      </c>
      <c r="G2162" s="47">
        <v>22.776800000000001</v>
      </c>
      <c r="H2162" s="104">
        <v>6.5799999999999997E-2</v>
      </c>
    </row>
    <row r="2163" spans="1:8">
      <c r="A2163" s="104" t="s">
        <v>20</v>
      </c>
      <c r="B2163" s="104">
        <v>139.19999999999999</v>
      </c>
      <c r="C2163" s="104">
        <v>20.415199999999999</v>
      </c>
      <c r="D2163" s="104">
        <v>72</v>
      </c>
      <c r="E2163" s="104">
        <v>26.246400000000001</v>
      </c>
      <c r="F2163" s="104">
        <v>34.808399999999999</v>
      </c>
      <c r="G2163" s="47">
        <v>22.806699999999999</v>
      </c>
      <c r="H2163" s="104">
        <v>6.5799999999999997E-2</v>
      </c>
    </row>
    <row r="2164" spans="1:8">
      <c r="A2164" s="104" t="s">
        <v>20</v>
      </c>
      <c r="B2164" s="104">
        <v>139.19999999999999</v>
      </c>
      <c r="C2164" s="104">
        <v>20.415199999999999</v>
      </c>
      <c r="D2164" s="104">
        <v>73</v>
      </c>
      <c r="E2164" s="104">
        <v>26.1508</v>
      </c>
      <c r="F2164" s="104">
        <v>34.811199999999999</v>
      </c>
      <c r="G2164" s="47">
        <v>22.838699999999999</v>
      </c>
      <c r="H2164" s="104">
        <v>6.5799999999999997E-2</v>
      </c>
    </row>
    <row r="2165" spans="1:8">
      <c r="A2165" s="104" t="s">
        <v>20</v>
      </c>
      <c r="B2165" s="104">
        <v>139.19999999999999</v>
      </c>
      <c r="C2165" s="104">
        <v>20.415199999999999</v>
      </c>
      <c r="D2165" s="104">
        <v>74</v>
      </c>
      <c r="E2165" s="104">
        <v>26.1099</v>
      </c>
      <c r="F2165" s="104">
        <v>34.830100000000002</v>
      </c>
      <c r="G2165" s="47">
        <v>22.8657</v>
      </c>
      <c r="H2165" s="104">
        <v>6.5799999999999997E-2</v>
      </c>
    </row>
    <row r="2166" spans="1:8">
      <c r="A2166" s="104" t="s">
        <v>20</v>
      </c>
      <c r="B2166" s="104">
        <v>139.19999999999999</v>
      </c>
      <c r="C2166" s="104">
        <v>20.415199999999999</v>
      </c>
      <c r="D2166" s="104">
        <v>75</v>
      </c>
      <c r="E2166" s="104">
        <v>26.1005</v>
      </c>
      <c r="F2166" s="104">
        <v>34.828600000000002</v>
      </c>
      <c r="G2166" s="47">
        <v>22.8674</v>
      </c>
      <c r="H2166" s="104">
        <v>7.0300000000000001E-2</v>
      </c>
    </row>
    <row r="2167" spans="1:8">
      <c r="A2167" s="104" t="s">
        <v>20</v>
      </c>
      <c r="B2167" s="104">
        <v>139.19999999999999</v>
      </c>
      <c r="C2167" s="104">
        <v>20.415199999999999</v>
      </c>
      <c r="D2167" s="104">
        <v>76</v>
      </c>
      <c r="E2167" s="104">
        <v>26.091699999999999</v>
      </c>
      <c r="F2167" s="104">
        <v>34.828299999999999</v>
      </c>
      <c r="G2167" s="47">
        <v>22.869800000000001</v>
      </c>
      <c r="H2167" s="104">
        <v>6.9900000000000004E-2</v>
      </c>
    </row>
    <row r="2168" spans="1:8">
      <c r="A2168" s="104" t="s">
        <v>20</v>
      </c>
      <c r="B2168" s="104">
        <v>139.19999999999999</v>
      </c>
      <c r="C2168" s="104">
        <v>20.415199999999999</v>
      </c>
      <c r="D2168" s="104">
        <v>77</v>
      </c>
      <c r="E2168" s="104">
        <v>26.086400000000001</v>
      </c>
      <c r="F2168" s="104">
        <v>34.827100000000002</v>
      </c>
      <c r="G2168" s="47">
        <v>22.8706</v>
      </c>
      <c r="H2168" s="104">
        <v>7.9299999999999995E-2</v>
      </c>
    </row>
    <row r="2169" spans="1:8">
      <c r="A2169" s="104" t="s">
        <v>20</v>
      </c>
      <c r="B2169" s="104">
        <v>139.19999999999999</v>
      </c>
      <c r="C2169" s="104">
        <v>20.415199999999999</v>
      </c>
      <c r="D2169" s="104">
        <v>78</v>
      </c>
      <c r="E2169" s="104">
        <v>26.090499999999999</v>
      </c>
      <c r="F2169" s="104">
        <v>34.826700000000002</v>
      </c>
      <c r="G2169" s="47">
        <v>22.8689</v>
      </c>
      <c r="H2169" s="104">
        <v>9.5500000000000002E-2</v>
      </c>
    </row>
    <row r="2170" spans="1:8">
      <c r="A2170" s="104" t="s">
        <v>20</v>
      </c>
      <c r="B2170" s="104">
        <v>139.19999999999999</v>
      </c>
      <c r="C2170" s="104">
        <v>20.415199999999999</v>
      </c>
      <c r="D2170" s="104">
        <v>79</v>
      </c>
      <c r="E2170" s="104">
        <v>26.081600000000002</v>
      </c>
      <c r="F2170" s="104">
        <v>34.829599999999999</v>
      </c>
      <c r="G2170" s="47">
        <v>22.873799999999999</v>
      </c>
      <c r="H2170" s="104">
        <v>0.11509999999999999</v>
      </c>
    </row>
    <row r="2171" spans="1:8">
      <c r="A2171" s="104" t="s">
        <v>20</v>
      </c>
      <c r="B2171" s="104">
        <v>139.19999999999999</v>
      </c>
      <c r="C2171" s="104">
        <v>20.415199999999999</v>
      </c>
      <c r="D2171" s="104">
        <v>80</v>
      </c>
      <c r="E2171" s="104">
        <v>26.076499999999999</v>
      </c>
      <c r="F2171" s="104">
        <v>34.830199999999998</v>
      </c>
      <c r="G2171" s="47">
        <v>22.875699999999998</v>
      </c>
      <c r="H2171" s="104">
        <v>0.1157</v>
      </c>
    </row>
    <row r="2172" spans="1:8">
      <c r="A2172" s="104" t="s">
        <v>20</v>
      </c>
      <c r="B2172" s="104">
        <v>139.19999999999999</v>
      </c>
      <c r="C2172" s="104">
        <v>20.415199999999999</v>
      </c>
      <c r="D2172" s="104">
        <v>81</v>
      </c>
      <c r="E2172" s="104">
        <v>26.0718</v>
      </c>
      <c r="F2172" s="104">
        <v>34.830800000000004</v>
      </c>
      <c r="G2172" s="47">
        <v>22.877600000000001</v>
      </c>
      <c r="H2172" s="104">
        <v>0.1116</v>
      </c>
    </row>
    <row r="2173" spans="1:8">
      <c r="A2173" s="104" t="s">
        <v>20</v>
      </c>
      <c r="B2173" s="104">
        <v>139.19999999999999</v>
      </c>
      <c r="C2173" s="104">
        <v>20.415199999999999</v>
      </c>
      <c r="D2173" s="104">
        <v>82</v>
      </c>
      <c r="E2173" s="104">
        <v>26.063400000000001</v>
      </c>
      <c r="F2173" s="104">
        <v>34.833399999999997</v>
      </c>
      <c r="G2173" s="47">
        <v>22.882100000000001</v>
      </c>
      <c r="H2173" s="104">
        <v>0.11269999999999999</v>
      </c>
    </row>
    <row r="2174" spans="1:8">
      <c r="A2174" s="104" t="s">
        <v>20</v>
      </c>
      <c r="B2174" s="104">
        <v>139.19999999999999</v>
      </c>
      <c r="C2174" s="104">
        <v>20.415199999999999</v>
      </c>
      <c r="D2174" s="104">
        <v>83</v>
      </c>
      <c r="E2174" s="104">
        <v>26.053599999999999</v>
      </c>
      <c r="F2174" s="104">
        <v>34.835900000000002</v>
      </c>
      <c r="G2174" s="47">
        <v>22.887</v>
      </c>
      <c r="H2174" s="104">
        <v>0.11650000000000001</v>
      </c>
    </row>
    <row r="2175" spans="1:8">
      <c r="A2175" s="104" t="s">
        <v>20</v>
      </c>
      <c r="B2175" s="104">
        <v>139.19999999999999</v>
      </c>
      <c r="C2175" s="104">
        <v>20.415199999999999</v>
      </c>
      <c r="D2175" s="104">
        <v>84</v>
      </c>
      <c r="E2175" s="104">
        <v>26.039200000000001</v>
      </c>
      <c r="F2175" s="104">
        <v>34.835299999999997</v>
      </c>
      <c r="G2175" s="47">
        <v>22.890999999999998</v>
      </c>
      <c r="H2175" s="104">
        <v>0.1109</v>
      </c>
    </row>
    <row r="2176" spans="1:8">
      <c r="A2176" s="104" t="s">
        <v>20</v>
      </c>
      <c r="B2176" s="104">
        <v>139.19999999999999</v>
      </c>
      <c r="C2176" s="104">
        <v>20.415199999999999</v>
      </c>
      <c r="D2176" s="104">
        <v>85</v>
      </c>
      <c r="E2176" s="104">
        <v>26.010200000000001</v>
      </c>
      <c r="F2176" s="104">
        <v>34.831899999999997</v>
      </c>
      <c r="G2176" s="47">
        <v>22.897400000000001</v>
      </c>
      <c r="H2176" s="104">
        <v>0.11559999999999999</v>
      </c>
    </row>
    <row r="2177" spans="1:8">
      <c r="A2177" s="104" t="s">
        <v>20</v>
      </c>
      <c r="B2177" s="104">
        <v>139.19999999999999</v>
      </c>
      <c r="C2177" s="104">
        <v>20.415199999999999</v>
      </c>
      <c r="D2177" s="104">
        <v>86</v>
      </c>
      <c r="E2177" s="104">
        <v>26.008199999999999</v>
      </c>
      <c r="F2177" s="104">
        <v>34.831499999999998</v>
      </c>
      <c r="G2177" s="47">
        <v>22.897600000000001</v>
      </c>
      <c r="H2177" s="104">
        <v>0.1177</v>
      </c>
    </row>
    <row r="2178" spans="1:8">
      <c r="A2178" s="104" t="s">
        <v>20</v>
      </c>
      <c r="B2178" s="104">
        <v>139.19999999999999</v>
      </c>
      <c r="C2178" s="104">
        <v>20.415199999999999</v>
      </c>
      <c r="D2178" s="104">
        <v>87</v>
      </c>
      <c r="E2178" s="104">
        <v>25.9773</v>
      </c>
      <c r="F2178" s="104">
        <v>34.827300000000001</v>
      </c>
      <c r="G2178" s="47">
        <v>22.904</v>
      </c>
      <c r="H2178" s="104">
        <v>0.109</v>
      </c>
    </row>
    <row r="2179" spans="1:8">
      <c r="A2179" s="104" t="s">
        <v>20</v>
      </c>
      <c r="B2179" s="104">
        <v>139.19999999999999</v>
      </c>
      <c r="C2179" s="104">
        <v>20.415199999999999</v>
      </c>
      <c r="D2179" s="104">
        <v>88</v>
      </c>
      <c r="E2179" s="104">
        <v>25.956700000000001</v>
      </c>
      <c r="F2179" s="104">
        <v>34.825400000000002</v>
      </c>
      <c r="G2179" s="47">
        <v>22.908899999999999</v>
      </c>
      <c r="H2179" s="104">
        <v>0.115</v>
      </c>
    </row>
    <row r="2180" spans="1:8">
      <c r="A2180" s="104" t="s">
        <v>20</v>
      </c>
      <c r="B2180" s="104">
        <v>139.19999999999999</v>
      </c>
      <c r="C2180" s="104">
        <v>20.415199999999999</v>
      </c>
      <c r="D2180" s="104">
        <v>89</v>
      </c>
      <c r="E2180" s="104">
        <v>25.932700000000001</v>
      </c>
      <c r="F2180" s="104">
        <v>34.8215</v>
      </c>
      <c r="G2180" s="47">
        <v>22.913399999999999</v>
      </c>
      <c r="H2180" s="104">
        <v>0.108</v>
      </c>
    </row>
    <row r="2181" spans="1:8">
      <c r="A2181" s="104" t="s">
        <v>20</v>
      </c>
      <c r="B2181" s="104">
        <v>139.19999999999999</v>
      </c>
      <c r="C2181" s="104">
        <v>20.415199999999999</v>
      </c>
      <c r="D2181" s="104">
        <v>90</v>
      </c>
      <c r="E2181" s="104">
        <v>25.913599999999999</v>
      </c>
      <c r="F2181" s="104">
        <v>34.818600000000004</v>
      </c>
      <c r="G2181" s="47">
        <v>22.917100000000001</v>
      </c>
      <c r="H2181" s="104">
        <v>0.1293</v>
      </c>
    </row>
    <row r="2182" spans="1:8">
      <c r="A2182" s="104" t="s">
        <v>20</v>
      </c>
      <c r="B2182" s="104">
        <v>139.19999999999999</v>
      </c>
      <c r="C2182" s="104">
        <v>20.415199999999999</v>
      </c>
      <c r="D2182" s="104">
        <v>91</v>
      </c>
      <c r="E2182" s="104">
        <v>25.904</v>
      </c>
      <c r="F2182" s="104">
        <v>34.816600000000001</v>
      </c>
      <c r="G2182" s="47">
        <v>22.918500000000002</v>
      </c>
      <c r="H2182" s="104">
        <v>0.13400000000000001</v>
      </c>
    </row>
    <row r="2183" spans="1:8">
      <c r="A2183" s="104" t="s">
        <v>20</v>
      </c>
      <c r="B2183" s="104">
        <v>139.19999999999999</v>
      </c>
      <c r="C2183" s="104">
        <v>20.415199999999999</v>
      </c>
      <c r="D2183" s="104">
        <v>92</v>
      </c>
      <c r="E2183" s="104">
        <v>25.8809</v>
      </c>
      <c r="F2183" s="104">
        <v>34.813299999999998</v>
      </c>
      <c r="G2183" s="47">
        <v>22.923100000000002</v>
      </c>
      <c r="H2183" s="104">
        <v>0.11600000000000001</v>
      </c>
    </row>
    <row r="2184" spans="1:8">
      <c r="A2184" s="104" t="s">
        <v>20</v>
      </c>
      <c r="B2184" s="104">
        <v>139.19999999999999</v>
      </c>
      <c r="C2184" s="104">
        <v>20.415199999999999</v>
      </c>
      <c r="D2184" s="104">
        <v>93</v>
      </c>
      <c r="E2184" s="104">
        <v>25.846299999999999</v>
      </c>
      <c r="F2184" s="104">
        <v>34.814</v>
      </c>
      <c r="G2184" s="47">
        <v>22.9343</v>
      </c>
      <c r="H2184" s="104">
        <v>0.13850000000000001</v>
      </c>
    </row>
    <row r="2185" spans="1:8">
      <c r="A2185" s="104" t="s">
        <v>20</v>
      </c>
      <c r="B2185" s="104">
        <v>139.19999999999999</v>
      </c>
      <c r="C2185" s="104">
        <v>20.415199999999999</v>
      </c>
      <c r="D2185" s="104">
        <v>94</v>
      </c>
      <c r="E2185" s="104">
        <v>25.836200000000002</v>
      </c>
      <c r="F2185" s="104">
        <v>34.814</v>
      </c>
      <c r="G2185" s="47">
        <v>22.9374</v>
      </c>
      <c r="H2185" s="104">
        <v>0.16719999999999999</v>
      </c>
    </row>
    <row r="2186" spans="1:8">
      <c r="A2186" s="104" t="s">
        <v>20</v>
      </c>
      <c r="B2186" s="104">
        <v>139.19999999999999</v>
      </c>
      <c r="C2186" s="104">
        <v>20.415199999999999</v>
      </c>
      <c r="D2186" s="104">
        <v>95</v>
      </c>
      <c r="E2186" s="104">
        <v>25.755600000000001</v>
      </c>
      <c r="F2186" s="104">
        <v>34.816299999999998</v>
      </c>
      <c r="G2186" s="47">
        <v>22.964099999999998</v>
      </c>
      <c r="H2186" s="104">
        <v>0.14749999999999999</v>
      </c>
    </row>
    <row r="2187" spans="1:8">
      <c r="A2187" s="104" t="s">
        <v>20</v>
      </c>
      <c r="B2187" s="104">
        <v>139.19999999999999</v>
      </c>
      <c r="C2187" s="104">
        <v>20.415199999999999</v>
      </c>
      <c r="D2187" s="104">
        <v>96</v>
      </c>
      <c r="E2187" s="104">
        <v>25.7422</v>
      </c>
      <c r="F2187" s="104">
        <v>34.817999999999998</v>
      </c>
      <c r="G2187" s="47">
        <v>22.9695</v>
      </c>
      <c r="H2187" s="104">
        <v>0.15060000000000001</v>
      </c>
    </row>
    <row r="2188" spans="1:8">
      <c r="A2188" s="104" t="s">
        <v>20</v>
      </c>
      <c r="B2188" s="104">
        <v>139.19999999999999</v>
      </c>
      <c r="C2188" s="104">
        <v>20.415199999999999</v>
      </c>
      <c r="D2188" s="104">
        <v>97</v>
      </c>
      <c r="E2188" s="104">
        <v>25.728300000000001</v>
      </c>
      <c r="F2188" s="104">
        <v>34.819600000000001</v>
      </c>
      <c r="G2188" s="47">
        <v>22.974900000000002</v>
      </c>
      <c r="H2188" s="104">
        <v>0.1321</v>
      </c>
    </row>
    <row r="2189" spans="1:8">
      <c r="A2189" s="104" t="s">
        <v>20</v>
      </c>
      <c r="B2189" s="104">
        <v>139.19999999999999</v>
      </c>
      <c r="C2189" s="104">
        <v>20.415199999999999</v>
      </c>
      <c r="D2189" s="104">
        <v>98</v>
      </c>
      <c r="E2189" s="104">
        <v>25.7134</v>
      </c>
      <c r="F2189" s="104">
        <v>34.820700000000002</v>
      </c>
      <c r="G2189" s="47">
        <v>22.9803</v>
      </c>
      <c r="H2189" s="104">
        <v>0.13420000000000001</v>
      </c>
    </row>
    <row r="2190" spans="1:8">
      <c r="A2190" s="104" t="s">
        <v>20</v>
      </c>
      <c r="B2190" s="104">
        <v>139.19999999999999</v>
      </c>
      <c r="C2190" s="104">
        <v>20.415199999999999</v>
      </c>
      <c r="D2190" s="104">
        <v>99</v>
      </c>
      <c r="E2190" s="104">
        <v>25.706499999999998</v>
      </c>
      <c r="F2190" s="104">
        <v>34.821300000000001</v>
      </c>
      <c r="G2190" s="47">
        <v>22.982800000000001</v>
      </c>
      <c r="H2190" s="104">
        <v>0.13089999999999999</v>
      </c>
    </row>
    <row r="2191" spans="1:8">
      <c r="A2191" s="104" t="s">
        <v>20</v>
      </c>
      <c r="B2191" s="104">
        <v>139.19999999999999</v>
      </c>
      <c r="C2191" s="104">
        <v>20.415199999999999</v>
      </c>
      <c r="D2191" s="104">
        <v>100</v>
      </c>
      <c r="E2191" s="104">
        <v>25.699400000000001</v>
      </c>
      <c r="F2191" s="104">
        <v>34.821599999999997</v>
      </c>
      <c r="G2191" s="47">
        <v>22.985199999999999</v>
      </c>
      <c r="H2191" s="104">
        <v>0.1348</v>
      </c>
    </row>
    <row r="2192" spans="1:8">
      <c r="A2192" s="104" t="s">
        <v>20</v>
      </c>
      <c r="B2192" s="104">
        <v>139.19999999999999</v>
      </c>
      <c r="C2192" s="104">
        <v>20.415199999999999</v>
      </c>
      <c r="D2192" s="104">
        <v>101</v>
      </c>
      <c r="E2192" s="104">
        <v>25.678799999999999</v>
      </c>
      <c r="F2192" s="104">
        <v>34.822099999999999</v>
      </c>
      <c r="G2192" s="47">
        <v>22.991800000000001</v>
      </c>
      <c r="H2192" s="104">
        <v>0.1704</v>
      </c>
    </row>
    <row r="2193" spans="1:8">
      <c r="A2193" s="104" t="s">
        <v>20</v>
      </c>
      <c r="B2193" s="104">
        <v>139.19999999999999</v>
      </c>
      <c r="C2193" s="104">
        <v>20.415199999999999</v>
      </c>
      <c r="D2193" s="104">
        <v>102</v>
      </c>
      <c r="E2193" s="104">
        <v>25.653500000000001</v>
      </c>
      <c r="F2193" s="104">
        <v>34.830199999999998</v>
      </c>
      <c r="G2193" s="47">
        <v>23.005700000000001</v>
      </c>
      <c r="H2193" s="104">
        <v>0.16300000000000001</v>
      </c>
    </row>
    <row r="2194" spans="1:8">
      <c r="A2194" s="104" t="s">
        <v>20</v>
      </c>
      <c r="B2194" s="104">
        <v>139.19999999999999</v>
      </c>
      <c r="C2194" s="104">
        <v>20.415199999999999</v>
      </c>
      <c r="D2194" s="104">
        <v>103</v>
      </c>
      <c r="E2194" s="104">
        <v>25.636199999999999</v>
      </c>
      <c r="F2194" s="104">
        <v>34.836399999999998</v>
      </c>
      <c r="G2194" s="47">
        <v>23.015699999999999</v>
      </c>
      <c r="H2194" s="104">
        <v>0.16209999999999999</v>
      </c>
    </row>
    <row r="2195" spans="1:8">
      <c r="A2195" s="104" t="s">
        <v>20</v>
      </c>
      <c r="B2195" s="104">
        <v>139.19999999999999</v>
      </c>
      <c r="C2195" s="104">
        <v>20.415199999999999</v>
      </c>
      <c r="D2195" s="104">
        <v>104</v>
      </c>
      <c r="E2195" s="104">
        <v>25.6295</v>
      </c>
      <c r="F2195" s="104">
        <v>34.836599999999997</v>
      </c>
      <c r="G2195" s="47">
        <v>23.017900000000001</v>
      </c>
      <c r="H2195" s="104">
        <v>0.1618</v>
      </c>
    </row>
    <row r="2196" spans="1:8">
      <c r="A2196" s="104" t="s">
        <v>20</v>
      </c>
      <c r="B2196" s="104">
        <v>139.19999999999999</v>
      </c>
      <c r="C2196" s="104">
        <v>20.415199999999999</v>
      </c>
      <c r="D2196" s="104">
        <v>105</v>
      </c>
      <c r="E2196" s="104">
        <v>25.625800000000002</v>
      </c>
      <c r="F2196" s="104">
        <v>34.836500000000001</v>
      </c>
      <c r="G2196" s="47">
        <v>23.018799999999999</v>
      </c>
      <c r="H2196" s="104">
        <v>0.1613</v>
      </c>
    </row>
    <row r="2197" spans="1:8">
      <c r="A2197" s="104" t="s">
        <v>20</v>
      </c>
      <c r="B2197" s="104">
        <v>139.19999999999999</v>
      </c>
      <c r="C2197" s="104">
        <v>20.415199999999999</v>
      </c>
      <c r="D2197" s="104">
        <v>106</v>
      </c>
      <c r="E2197" s="104">
        <v>25.619599999999998</v>
      </c>
      <c r="F2197" s="104">
        <v>34.8369</v>
      </c>
      <c r="G2197" s="47">
        <v>23.020900000000001</v>
      </c>
      <c r="H2197" s="104">
        <v>0.16619999999999999</v>
      </c>
    </row>
    <row r="2198" spans="1:8">
      <c r="A2198" s="104" t="s">
        <v>20</v>
      </c>
      <c r="B2198" s="104">
        <v>139.19999999999999</v>
      </c>
      <c r="C2198" s="104">
        <v>20.415199999999999</v>
      </c>
      <c r="D2198" s="104">
        <v>107</v>
      </c>
      <c r="E2198" s="104">
        <v>25.6129</v>
      </c>
      <c r="F2198" s="104">
        <v>34.837699999999998</v>
      </c>
      <c r="G2198" s="47">
        <v>23.023599999999998</v>
      </c>
      <c r="H2198" s="104">
        <v>0.16</v>
      </c>
    </row>
    <row r="2199" spans="1:8">
      <c r="A2199" s="104" t="s">
        <v>20</v>
      </c>
      <c r="B2199" s="104">
        <v>139.19999999999999</v>
      </c>
      <c r="C2199" s="104">
        <v>20.415199999999999</v>
      </c>
      <c r="D2199" s="104">
        <v>108</v>
      </c>
      <c r="E2199" s="104">
        <v>25.604399999999998</v>
      </c>
      <c r="F2199" s="104">
        <v>34.838099999999997</v>
      </c>
      <c r="G2199" s="47">
        <v>23.026399999999999</v>
      </c>
      <c r="H2199" s="104">
        <v>0.1663</v>
      </c>
    </row>
    <row r="2200" spans="1:8">
      <c r="A2200" s="104" t="s">
        <v>20</v>
      </c>
      <c r="B2200" s="104">
        <v>139.19999999999999</v>
      </c>
      <c r="C2200" s="104">
        <v>20.415199999999999</v>
      </c>
      <c r="D2200" s="104">
        <v>109</v>
      </c>
      <c r="E2200" s="104">
        <v>25.594000000000001</v>
      </c>
      <c r="F2200" s="104">
        <v>34.837800000000001</v>
      </c>
      <c r="G2200" s="47">
        <v>23.029299999999999</v>
      </c>
      <c r="H2200" s="104">
        <v>0.161</v>
      </c>
    </row>
    <row r="2201" spans="1:8">
      <c r="A2201" s="104" t="s">
        <v>20</v>
      </c>
      <c r="B2201" s="104">
        <v>139.19999999999999</v>
      </c>
      <c r="C2201" s="104">
        <v>20.415199999999999</v>
      </c>
      <c r="D2201" s="104">
        <v>110</v>
      </c>
      <c r="E2201" s="104">
        <v>25.573699999999999</v>
      </c>
      <c r="F2201" s="104">
        <v>34.8386</v>
      </c>
      <c r="G2201" s="47">
        <v>23.036200000000001</v>
      </c>
      <c r="H2201" s="104">
        <v>0.16650000000000001</v>
      </c>
    </row>
    <row r="2202" spans="1:8">
      <c r="A2202" s="104" t="s">
        <v>20</v>
      </c>
      <c r="B2202" s="104">
        <v>139.19999999999999</v>
      </c>
      <c r="C2202" s="104">
        <v>20.415199999999999</v>
      </c>
      <c r="D2202" s="104">
        <v>111</v>
      </c>
      <c r="E2202" s="104">
        <v>25.5275</v>
      </c>
      <c r="F2202" s="104">
        <v>34.843600000000002</v>
      </c>
      <c r="G2202" s="47">
        <v>23.054099999999998</v>
      </c>
      <c r="H2202" s="104">
        <v>0.1653</v>
      </c>
    </row>
    <row r="2203" spans="1:8">
      <c r="A2203" s="104" t="s">
        <v>20</v>
      </c>
      <c r="B2203" s="104">
        <v>139.19999999999999</v>
      </c>
      <c r="C2203" s="104">
        <v>20.415199999999999</v>
      </c>
      <c r="D2203" s="104">
        <v>112</v>
      </c>
      <c r="E2203" s="104">
        <v>25.476800000000001</v>
      </c>
      <c r="F2203" s="104">
        <v>34.846499999999999</v>
      </c>
      <c r="G2203" s="47">
        <v>23.071899999999999</v>
      </c>
      <c r="H2203" s="104">
        <v>0.18859999999999999</v>
      </c>
    </row>
    <row r="2204" spans="1:8">
      <c r="A2204" s="104" t="s">
        <v>20</v>
      </c>
      <c r="B2204" s="104">
        <v>139.19999999999999</v>
      </c>
      <c r="C2204" s="104">
        <v>20.415199999999999</v>
      </c>
      <c r="D2204" s="104">
        <v>113</v>
      </c>
      <c r="E2204" s="104">
        <v>25.405100000000001</v>
      </c>
      <c r="F2204" s="104">
        <v>34.846400000000003</v>
      </c>
      <c r="G2204" s="47">
        <v>23.093800000000002</v>
      </c>
      <c r="H2204" s="104">
        <v>0.16789999999999999</v>
      </c>
    </row>
    <row r="2205" spans="1:8">
      <c r="A2205" s="104" t="s">
        <v>20</v>
      </c>
      <c r="B2205" s="104">
        <v>139.19999999999999</v>
      </c>
      <c r="C2205" s="104">
        <v>20.415199999999999</v>
      </c>
      <c r="D2205" s="104">
        <v>114</v>
      </c>
      <c r="E2205" s="104">
        <v>25.363600000000002</v>
      </c>
      <c r="F2205" s="104">
        <v>34.851500000000001</v>
      </c>
      <c r="G2205" s="47">
        <v>23.110299999999999</v>
      </c>
      <c r="H2205" s="104">
        <v>0.18240000000000001</v>
      </c>
    </row>
    <row r="2206" spans="1:8">
      <c r="A2206" s="104" t="s">
        <v>20</v>
      </c>
      <c r="B2206" s="104">
        <v>139.19999999999999</v>
      </c>
      <c r="C2206" s="104">
        <v>20.415199999999999</v>
      </c>
      <c r="D2206" s="104">
        <v>115</v>
      </c>
      <c r="E2206" s="104">
        <v>25.333100000000002</v>
      </c>
      <c r="F2206" s="104">
        <v>34.851599999999998</v>
      </c>
      <c r="G2206" s="47">
        <v>23.119700000000002</v>
      </c>
      <c r="H2206" s="104">
        <v>0.19209999999999999</v>
      </c>
    </row>
    <row r="2207" spans="1:8">
      <c r="A2207" s="104" t="s">
        <v>20</v>
      </c>
      <c r="B2207" s="104">
        <v>139.19999999999999</v>
      </c>
      <c r="C2207" s="104">
        <v>20.415199999999999</v>
      </c>
      <c r="D2207" s="104">
        <v>116</v>
      </c>
      <c r="E2207" s="104">
        <v>25.303999999999998</v>
      </c>
      <c r="F2207" s="104">
        <v>34.852400000000003</v>
      </c>
      <c r="G2207" s="47">
        <v>23.129200000000001</v>
      </c>
      <c r="H2207" s="104">
        <v>0.19189999999999999</v>
      </c>
    </row>
    <row r="2208" spans="1:8">
      <c r="A2208" s="104" t="s">
        <v>20</v>
      </c>
      <c r="B2208" s="104">
        <v>139.19999999999999</v>
      </c>
      <c r="C2208" s="104">
        <v>20.415199999999999</v>
      </c>
      <c r="D2208" s="104">
        <v>117</v>
      </c>
      <c r="E2208" s="104">
        <v>25.252099999999999</v>
      </c>
      <c r="F2208" s="104">
        <v>34.853200000000001</v>
      </c>
      <c r="G2208" s="47">
        <v>23.145600000000002</v>
      </c>
      <c r="H2208" s="104">
        <v>0.19170000000000001</v>
      </c>
    </row>
    <row r="2209" spans="1:8">
      <c r="A2209" s="104" t="s">
        <v>20</v>
      </c>
      <c r="B2209" s="104">
        <v>139.19999999999999</v>
      </c>
      <c r="C2209" s="104">
        <v>20.415199999999999</v>
      </c>
      <c r="D2209" s="104">
        <v>118</v>
      </c>
      <c r="E2209" s="104">
        <v>25.199100000000001</v>
      </c>
      <c r="F2209" s="104">
        <v>34.855200000000004</v>
      </c>
      <c r="G2209" s="47">
        <v>23.1632</v>
      </c>
      <c r="H2209" s="104">
        <v>0.19589999999999999</v>
      </c>
    </row>
    <row r="2210" spans="1:8">
      <c r="A2210" s="104" t="s">
        <v>20</v>
      </c>
      <c r="B2210" s="104">
        <v>139.19999999999999</v>
      </c>
      <c r="C2210" s="104">
        <v>20.415199999999999</v>
      </c>
      <c r="D2210" s="104">
        <v>119</v>
      </c>
      <c r="E2210" s="104">
        <v>25.189299999999999</v>
      </c>
      <c r="F2210" s="104">
        <v>34.8583</v>
      </c>
      <c r="G2210" s="47">
        <v>23.168500000000002</v>
      </c>
      <c r="H2210" s="104">
        <v>0.17519999999999999</v>
      </c>
    </row>
    <row r="2211" spans="1:8">
      <c r="A2211" s="104" t="s">
        <v>20</v>
      </c>
      <c r="B2211" s="104">
        <v>139.19999999999999</v>
      </c>
      <c r="C2211" s="104">
        <v>20.415199999999999</v>
      </c>
      <c r="D2211" s="104">
        <v>120</v>
      </c>
      <c r="E2211" s="104">
        <v>25.1799</v>
      </c>
      <c r="F2211" s="104">
        <v>34.865900000000003</v>
      </c>
      <c r="G2211" s="47">
        <v>23.177099999999999</v>
      </c>
      <c r="H2211" s="104">
        <v>0.17680000000000001</v>
      </c>
    </row>
    <row r="2212" spans="1:8">
      <c r="A2212" s="104" t="s">
        <v>20</v>
      </c>
      <c r="B2212" s="104">
        <v>139.19999999999999</v>
      </c>
      <c r="C2212" s="104">
        <v>20.415199999999999</v>
      </c>
      <c r="D2212" s="104">
        <v>121</v>
      </c>
      <c r="E2212" s="104">
        <v>25.165900000000001</v>
      </c>
      <c r="F2212" s="104">
        <v>34.867400000000004</v>
      </c>
      <c r="G2212" s="47">
        <v>23.182400000000001</v>
      </c>
      <c r="H2212" s="104">
        <v>0.18190000000000001</v>
      </c>
    </row>
    <row r="2213" spans="1:8">
      <c r="A2213" s="104" t="s">
        <v>20</v>
      </c>
      <c r="B2213" s="104">
        <v>139.19999999999999</v>
      </c>
      <c r="C2213" s="104">
        <v>20.415199999999999</v>
      </c>
      <c r="D2213" s="104">
        <v>122</v>
      </c>
      <c r="E2213" s="104">
        <v>25.1599</v>
      </c>
      <c r="F2213" s="104">
        <v>34.867600000000003</v>
      </c>
      <c r="G2213" s="47">
        <v>23.1843</v>
      </c>
      <c r="H2213" s="104">
        <v>0.19220000000000001</v>
      </c>
    </row>
    <row r="2214" spans="1:8">
      <c r="A2214" s="104" t="s">
        <v>20</v>
      </c>
      <c r="B2214" s="104">
        <v>139.19999999999999</v>
      </c>
      <c r="C2214" s="104">
        <v>20.415199999999999</v>
      </c>
      <c r="D2214" s="104">
        <v>123</v>
      </c>
      <c r="E2214" s="104">
        <v>25.151599999999998</v>
      </c>
      <c r="F2214" s="104">
        <v>34.869599999999998</v>
      </c>
      <c r="G2214" s="47">
        <v>23.188300000000002</v>
      </c>
      <c r="H2214" s="104">
        <v>0.1933</v>
      </c>
    </row>
    <row r="2215" spans="1:8">
      <c r="A2215" s="104" t="s">
        <v>20</v>
      </c>
      <c r="B2215" s="104">
        <v>139.19999999999999</v>
      </c>
      <c r="C2215" s="104">
        <v>20.415199999999999</v>
      </c>
      <c r="D2215" s="104">
        <v>124</v>
      </c>
      <c r="E2215" s="104">
        <v>25.147500000000001</v>
      </c>
      <c r="F2215" s="104">
        <v>34.877200000000002</v>
      </c>
      <c r="G2215" s="47">
        <v>23.1952</v>
      </c>
      <c r="H2215" s="104">
        <v>0.1963</v>
      </c>
    </row>
    <row r="2216" spans="1:8">
      <c r="A2216" s="104" t="s">
        <v>20</v>
      </c>
      <c r="B2216" s="104">
        <v>139.19999999999999</v>
      </c>
      <c r="C2216" s="104">
        <v>20.415199999999999</v>
      </c>
      <c r="D2216" s="104">
        <v>125</v>
      </c>
      <c r="E2216" s="104">
        <v>25.141999999999999</v>
      </c>
      <c r="F2216" s="104">
        <v>34.890900000000002</v>
      </c>
      <c r="G2216" s="47">
        <v>23.207100000000001</v>
      </c>
      <c r="H2216" s="104">
        <v>0.20749999999999999</v>
      </c>
    </row>
    <row r="2217" spans="1:8">
      <c r="A2217" s="104" t="s">
        <v>20</v>
      </c>
      <c r="B2217" s="104">
        <v>139.19999999999999</v>
      </c>
      <c r="C2217" s="104">
        <v>20.415199999999999</v>
      </c>
      <c r="D2217" s="104">
        <v>126</v>
      </c>
      <c r="E2217" s="104">
        <v>25.128599999999999</v>
      </c>
      <c r="F2217" s="104">
        <v>34.906399999999998</v>
      </c>
      <c r="G2217" s="47">
        <v>23.222899999999999</v>
      </c>
      <c r="H2217" s="104">
        <v>0.2366</v>
      </c>
    </row>
    <row r="2218" spans="1:8">
      <c r="A2218" s="104" t="s">
        <v>20</v>
      </c>
      <c r="B2218" s="104">
        <v>139.19999999999999</v>
      </c>
      <c r="C2218" s="104">
        <v>20.415199999999999</v>
      </c>
      <c r="D2218" s="104">
        <v>127</v>
      </c>
      <c r="E2218" s="104">
        <v>25.113600000000002</v>
      </c>
      <c r="F2218" s="104">
        <v>34.910800000000002</v>
      </c>
      <c r="G2218" s="47">
        <v>23.230699999999999</v>
      </c>
      <c r="H2218" s="104">
        <v>0.27029999999999998</v>
      </c>
    </row>
    <row r="2219" spans="1:8">
      <c r="A2219" s="104" t="s">
        <v>20</v>
      </c>
      <c r="B2219" s="104">
        <v>139.19999999999999</v>
      </c>
      <c r="C2219" s="104">
        <v>20.415199999999999</v>
      </c>
      <c r="D2219" s="104">
        <v>128</v>
      </c>
      <c r="E2219" s="104">
        <v>25.1065</v>
      </c>
      <c r="F2219" s="104">
        <v>34.912999999999997</v>
      </c>
      <c r="G2219" s="47">
        <v>23.234500000000001</v>
      </c>
      <c r="H2219" s="104">
        <v>0.2482</v>
      </c>
    </row>
    <row r="2220" spans="1:8">
      <c r="A2220" s="104" t="s">
        <v>20</v>
      </c>
      <c r="B2220" s="104">
        <v>139.19999999999999</v>
      </c>
      <c r="C2220" s="104">
        <v>20.415199999999999</v>
      </c>
      <c r="D2220" s="104">
        <v>129</v>
      </c>
      <c r="E2220" s="104">
        <v>25.104900000000001</v>
      </c>
      <c r="F2220" s="104">
        <v>34.9129</v>
      </c>
      <c r="G2220" s="47">
        <v>23.2348</v>
      </c>
      <c r="H2220" s="104">
        <v>0.2291</v>
      </c>
    </row>
    <row r="2221" spans="1:8">
      <c r="A2221" s="104" t="s">
        <v>20</v>
      </c>
      <c r="B2221" s="104">
        <v>139.19999999999999</v>
      </c>
      <c r="C2221" s="104">
        <v>20.415199999999999</v>
      </c>
      <c r="D2221" s="104">
        <v>130</v>
      </c>
      <c r="E2221" s="104">
        <v>25.103000000000002</v>
      </c>
      <c r="F2221" s="104">
        <v>34.913200000000003</v>
      </c>
      <c r="G2221" s="47">
        <v>23.235600000000002</v>
      </c>
      <c r="H2221" s="104">
        <v>0.2195</v>
      </c>
    </row>
    <row r="2222" spans="1:8">
      <c r="A2222" s="104" t="s">
        <v>20</v>
      </c>
      <c r="B2222" s="104">
        <v>139.19999999999999</v>
      </c>
      <c r="C2222" s="104">
        <v>20.415199999999999</v>
      </c>
      <c r="D2222" s="104">
        <v>131</v>
      </c>
      <c r="E2222" s="104">
        <v>25.093499999999999</v>
      </c>
      <c r="F2222" s="104">
        <v>34.914999999999999</v>
      </c>
      <c r="G2222" s="47">
        <v>23.239799999999999</v>
      </c>
      <c r="H2222" s="104">
        <v>0.22059999999999999</v>
      </c>
    </row>
    <row r="2223" spans="1:8">
      <c r="A2223" s="104" t="s">
        <v>20</v>
      </c>
      <c r="B2223" s="104">
        <v>139.19999999999999</v>
      </c>
      <c r="C2223" s="104">
        <v>20.415199999999999</v>
      </c>
      <c r="D2223" s="104">
        <v>132</v>
      </c>
      <c r="E2223" s="104">
        <v>25.0472</v>
      </c>
      <c r="F2223" s="104">
        <v>34.923299999999998</v>
      </c>
      <c r="G2223" s="47">
        <v>23.260100000000001</v>
      </c>
      <c r="H2223" s="104">
        <v>0.21840000000000001</v>
      </c>
    </row>
    <row r="2224" spans="1:8">
      <c r="A2224" s="104" t="s">
        <v>20</v>
      </c>
      <c r="B2224" s="104">
        <v>139.19999999999999</v>
      </c>
      <c r="C2224" s="104">
        <v>20.415199999999999</v>
      </c>
      <c r="D2224" s="104">
        <v>133</v>
      </c>
      <c r="E2224" s="104">
        <v>24.995899999999999</v>
      </c>
      <c r="F2224" s="104">
        <v>34.930399999999999</v>
      </c>
      <c r="G2224" s="47">
        <v>23.280999999999999</v>
      </c>
      <c r="H2224" s="104">
        <v>0.2195</v>
      </c>
    </row>
    <row r="2225" spans="1:8">
      <c r="A2225" s="104" t="s">
        <v>20</v>
      </c>
      <c r="B2225" s="104">
        <v>139.19999999999999</v>
      </c>
      <c r="C2225" s="104">
        <v>20.415199999999999</v>
      </c>
      <c r="D2225" s="104">
        <v>134</v>
      </c>
      <c r="E2225" s="104">
        <v>24.9285</v>
      </c>
      <c r="F2225" s="104">
        <v>34.942</v>
      </c>
      <c r="G2225" s="47">
        <v>23.310199999999998</v>
      </c>
      <c r="H2225" s="104">
        <v>0.21840000000000001</v>
      </c>
    </row>
    <row r="2226" spans="1:8">
      <c r="A2226" s="104" t="s">
        <v>20</v>
      </c>
      <c r="B2226" s="104">
        <v>139.19999999999999</v>
      </c>
      <c r="C2226" s="104">
        <v>20.415199999999999</v>
      </c>
      <c r="D2226" s="104">
        <v>135</v>
      </c>
      <c r="E2226" s="104">
        <v>24.8825</v>
      </c>
      <c r="F2226" s="104">
        <v>34.941800000000001</v>
      </c>
      <c r="G2226" s="47">
        <v>23.324000000000002</v>
      </c>
      <c r="H2226" s="104">
        <v>0.221</v>
      </c>
    </row>
    <row r="2227" spans="1:8">
      <c r="A2227" s="104" t="s">
        <v>20</v>
      </c>
      <c r="B2227" s="104">
        <v>139.19999999999999</v>
      </c>
      <c r="C2227" s="104">
        <v>20.415199999999999</v>
      </c>
      <c r="D2227" s="104">
        <v>136</v>
      </c>
      <c r="E2227" s="104">
        <v>24.847799999999999</v>
      </c>
      <c r="F2227" s="104">
        <v>34.953600000000002</v>
      </c>
      <c r="G2227" s="47">
        <v>23.343399999999999</v>
      </c>
      <c r="H2227" s="104">
        <v>0.22</v>
      </c>
    </row>
    <row r="2228" spans="1:8">
      <c r="A2228" s="104" t="s">
        <v>20</v>
      </c>
      <c r="B2228" s="104">
        <v>139.19999999999999</v>
      </c>
      <c r="C2228" s="104">
        <v>20.415199999999999</v>
      </c>
      <c r="D2228" s="104">
        <v>137</v>
      </c>
      <c r="E2228" s="104">
        <v>24.834099999999999</v>
      </c>
      <c r="F2228" s="104">
        <v>34.964700000000001</v>
      </c>
      <c r="G2228" s="47">
        <v>23.355799999999999</v>
      </c>
      <c r="H2228" s="104">
        <v>0.23730000000000001</v>
      </c>
    </row>
    <row r="2229" spans="1:8">
      <c r="A2229" s="104" t="s">
        <v>20</v>
      </c>
      <c r="B2229" s="104">
        <v>139.19999999999999</v>
      </c>
      <c r="C2229" s="104">
        <v>20.415199999999999</v>
      </c>
      <c r="D2229" s="104">
        <v>138</v>
      </c>
      <c r="E2229" s="104">
        <v>24.823599999999999</v>
      </c>
      <c r="F2229" s="104">
        <v>34.968299999999999</v>
      </c>
      <c r="G2229" s="47">
        <v>23.361699999999999</v>
      </c>
      <c r="H2229" s="104">
        <v>0.26329999999999998</v>
      </c>
    </row>
    <row r="2230" spans="1:8">
      <c r="A2230" s="104" t="s">
        <v>20</v>
      </c>
      <c r="B2230" s="104">
        <v>139.19999999999999</v>
      </c>
      <c r="C2230" s="104">
        <v>20.415199999999999</v>
      </c>
      <c r="D2230" s="104">
        <v>139</v>
      </c>
      <c r="E2230" s="104">
        <v>24.811299999999999</v>
      </c>
      <c r="F2230" s="104">
        <v>34.969499999999996</v>
      </c>
      <c r="G2230" s="47">
        <v>23.366199999999999</v>
      </c>
      <c r="H2230" s="104">
        <v>0.30769999999999997</v>
      </c>
    </row>
    <row r="2231" spans="1:8">
      <c r="A2231" s="104" t="s">
        <v>20</v>
      </c>
      <c r="B2231" s="104">
        <v>139.19999999999999</v>
      </c>
      <c r="C2231" s="104">
        <v>20.415199999999999</v>
      </c>
      <c r="D2231" s="104">
        <v>140</v>
      </c>
      <c r="E2231" s="104">
        <v>24.806000000000001</v>
      </c>
      <c r="F2231" s="104">
        <v>34.970500000000001</v>
      </c>
      <c r="G2231" s="47">
        <v>23.368600000000001</v>
      </c>
      <c r="H2231" s="104">
        <v>0.26850000000000002</v>
      </c>
    </row>
    <row r="2232" spans="1:8">
      <c r="A2232" s="104" t="s">
        <v>20</v>
      </c>
      <c r="B2232" s="104">
        <v>139.19999999999999</v>
      </c>
      <c r="C2232" s="104">
        <v>20.415199999999999</v>
      </c>
      <c r="D2232" s="104">
        <v>141</v>
      </c>
      <c r="E2232" s="104">
        <v>24.779699999999998</v>
      </c>
      <c r="F2232" s="104">
        <v>34.968899999999998</v>
      </c>
      <c r="G2232" s="47">
        <v>23.375299999999999</v>
      </c>
      <c r="H2232" s="104">
        <v>0.2482</v>
      </c>
    </row>
    <row r="2233" spans="1:8">
      <c r="A2233" s="104" t="s">
        <v>20</v>
      </c>
      <c r="B2233" s="104">
        <v>139.19999999999999</v>
      </c>
      <c r="C2233" s="104">
        <v>20.415199999999999</v>
      </c>
      <c r="D2233" s="104">
        <v>142</v>
      </c>
      <c r="E2233" s="104">
        <v>24.74</v>
      </c>
      <c r="F2233" s="104">
        <v>34.968800000000002</v>
      </c>
      <c r="G2233" s="47">
        <v>23.3871</v>
      </c>
      <c r="H2233" s="104">
        <v>0.24890000000000001</v>
      </c>
    </row>
    <row r="2234" spans="1:8">
      <c r="A2234" s="104" t="s">
        <v>20</v>
      </c>
      <c r="B2234" s="104">
        <v>139.19999999999999</v>
      </c>
      <c r="C2234" s="104">
        <v>20.415199999999999</v>
      </c>
      <c r="D2234" s="104">
        <v>143</v>
      </c>
      <c r="E2234" s="104">
        <v>24.720500000000001</v>
      </c>
      <c r="F2234" s="104">
        <v>34.970199999999998</v>
      </c>
      <c r="G2234" s="47">
        <v>23.393999999999998</v>
      </c>
      <c r="H2234" s="104">
        <v>0.24890000000000001</v>
      </c>
    </row>
    <row r="2235" spans="1:8">
      <c r="A2235" s="104" t="s">
        <v>20</v>
      </c>
      <c r="B2235" s="104">
        <v>139.19999999999999</v>
      </c>
      <c r="C2235" s="104">
        <v>20.415199999999999</v>
      </c>
      <c r="D2235" s="104">
        <v>144</v>
      </c>
      <c r="E2235" s="104">
        <v>24.676400000000001</v>
      </c>
      <c r="F2235" s="104">
        <v>34.968800000000002</v>
      </c>
      <c r="G2235" s="47">
        <v>23.406300000000002</v>
      </c>
      <c r="H2235" s="104">
        <v>0.24890000000000001</v>
      </c>
    </row>
    <row r="2236" spans="1:8">
      <c r="A2236" s="104" t="s">
        <v>20</v>
      </c>
      <c r="B2236" s="104">
        <v>139.19999999999999</v>
      </c>
      <c r="C2236" s="104">
        <v>20.415199999999999</v>
      </c>
      <c r="D2236" s="104">
        <v>145</v>
      </c>
      <c r="E2236" s="104">
        <v>24.580400000000001</v>
      </c>
      <c r="F2236" s="104">
        <v>34.97</v>
      </c>
      <c r="G2236" s="47">
        <v>23.436</v>
      </c>
      <c r="H2236" s="104">
        <v>0.29830000000000001</v>
      </c>
    </row>
    <row r="2237" spans="1:8">
      <c r="A2237" s="104" t="s">
        <v>20</v>
      </c>
      <c r="B2237" s="104">
        <v>139.19999999999999</v>
      </c>
      <c r="C2237" s="104">
        <v>20.415199999999999</v>
      </c>
      <c r="D2237" s="104">
        <v>146</v>
      </c>
      <c r="E2237" s="104">
        <v>24.5548</v>
      </c>
      <c r="F2237" s="104">
        <v>34.969799999999999</v>
      </c>
      <c r="G2237" s="47">
        <v>23.4435</v>
      </c>
      <c r="H2237" s="104">
        <v>0.29949999999999999</v>
      </c>
    </row>
    <row r="2238" spans="1:8">
      <c r="A2238" s="104" t="s">
        <v>20</v>
      </c>
      <c r="B2238" s="104">
        <v>139.19999999999999</v>
      </c>
      <c r="C2238" s="104">
        <v>20.415199999999999</v>
      </c>
      <c r="D2238" s="104">
        <v>147</v>
      </c>
      <c r="E2238" s="104">
        <v>24.4983</v>
      </c>
      <c r="F2238" s="104">
        <v>34.965899999999998</v>
      </c>
      <c r="G2238" s="47">
        <v>23.4575</v>
      </c>
      <c r="H2238" s="104">
        <v>0.26450000000000001</v>
      </c>
    </row>
    <row r="2239" spans="1:8">
      <c r="A2239" s="104" t="s">
        <v>20</v>
      </c>
      <c r="B2239" s="104">
        <v>139.19999999999999</v>
      </c>
      <c r="C2239" s="104">
        <v>20.415199999999999</v>
      </c>
      <c r="D2239" s="104">
        <v>148</v>
      </c>
      <c r="E2239" s="104">
        <v>24.423200000000001</v>
      </c>
      <c r="F2239" s="104">
        <v>34.963700000000003</v>
      </c>
      <c r="G2239" s="47">
        <v>23.478300000000001</v>
      </c>
      <c r="H2239" s="104">
        <v>0.24979999999999999</v>
      </c>
    </row>
    <row r="2240" spans="1:8">
      <c r="A2240" s="104" t="s">
        <v>20</v>
      </c>
      <c r="B2240" s="104">
        <v>139.19999999999999</v>
      </c>
      <c r="C2240" s="104">
        <v>20.415199999999999</v>
      </c>
      <c r="D2240" s="104">
        <v>149</v>
      </c>
      <c r="E2240" s="104">
        <v>24.347200000000001</v>
      </c>
      <c r="F2240" s="104">
        <v>34.960999999999999</v>
      </c>
      <c r="G2240" s="47">
        <v>23.498999999999999</v>
      </c>
      <c r="H2240" s="104">
        <v>0.2802</v>
      </c>
    </row>
    <row r="2241" spans="1:8">
      <c r="A2241" s="104" t="s">
        <v>20</v>
      </c>
      <c r="B2241" s="104">
        <v>139.19999999999999</v>
      </c>
      <c r="C2241" s="104">
        <v>20.415199999999999</v>
      </c>
      <c r="D2241" s="104">
        <v>150</v>
      </c>
      <c r="E2241" s="104">
        <v>24.306799999999999</v>
      </c>
      <c r="F2241" s="104">
        <v>34.960099999999997</v>
      </c>
      <c r="G2241" s="47">
        <v>23.510400000000001</v>
      </c>
      <c r="H2241" s="104">
        <v>0.29220000000000002</v>
      </c>
    </row>
    <row r="2242" spans="1:8">
      <c r="A2242" s="104" t="s">
        <v>20</v>
      </c>
      <c r="B2242" s="104">
        <v>139.19999999999999</v>
      </c>
      <c r="C2242" s="104">
        <v>20.415199999999999</v>
      </c>
      <c r="D2242" s="104">
        <v>151</v>
      </c>
      <c r="E2242" s="104">
        <v>24.293800000000001</v>
      </c>
      <c r="F2242" s="104">
        <v>34.960700000000003</v>
      </c>
      <c r="G2242" s="47">
        <v>23.514600000000002</v>
      </c>
      <c r="H2242" s="104">
        <v>0.27700000000000002</v>
      </c>
    </row>
    <row r="2243" spans="1:8">
      <c r="A2243" s="104" t="s">
        <v>20</v>
      </c>
      <c r="B2243" s="104">
        <v>139.19999999999999</v>
      </c>
      <c r="C2243" s="104">
        <v>20.415199999999999</v>
      </c>
      <c r="D2243" s="104">
        <v>152</v>
      </c>
      <c r="E2243" s="104">
        <v>24.2607</v>
      </c>
      <c r="F2243" s="104">
        <v>34.962000000000003</v>
      </c>
      <c r="G2243" s="47">
        <v>23.525400000000001</v>
      </c>
      <c r="H2243" s="104">
        <v>0.25440000000000002</v>
      </c>
    </row>
    <row r="2244" spans="1:8">
      <c r="A2244" s="104" t="s">
        <v>20</v>
      </c>
      <c r="B2244" s="104">
        <v>139.19999999999999</v>
      </c>
      <c r="C2244" s="104">
        <v>20.415199999999999</v>
      </c>
      <c r="D2244" s="104">
        <v>153</v>
      </c>
      <c r="E2244" s="104">
        <v>24.1783</v>
      </c>
      <c r="F2244" s="104">
        <v>34.965499999999999</v>
      </c>
      <c r="G2244" s="47">
        <v>23.552600000000002</v>
      </c>
      <c r="H2244" s="104">
        <v>0.24890000000000001</v>
      </c>
    </row>
    <row r="2245" spans="1:8">
      <c r="A2245" s="104" t="s">
        <v>20</v>
      </c>
      <c r="B2245" s="104">
        <v>139.19999999999999</v>
      </c>
      <c r="C2245" s="104">
        <v>20.415199999999999</v>
      </c>
      <c r="D2245" s="104">
        <v>154</v>
      </c>
      <c r="E2245" s="104">
        <v>24.086300000000001</v>
      </c>
      <c r="F2245" s="104">
        <v>34.966999999999999</v>
      </c>
      <c r="G2245" s="47">
        <v>23.581</v>
      </c>
      <c r="H2245" s="104">
        <v>0.24890000000000001</v>
      </c>
    </row>
    <row r="2246" spans="1:8">
      <c r="A2246" s="104" t="s">
        <v>20</v>
      </c>
      <c r="B2246" s="104">
        <v>139.19999999999999</v>
      </c>
      <c r="C2246" s="104">
        <v>20.415199999999999</v>
      </c>
      <c r="D2246" s="104">
        <v>155</v>
      </c>
      <c r="E2246" s="104">
        <v>24.017900000000001</v>
      </c>
      <c r="F2246" s="104">
        <v>34.969299999999997</v>
      </c>
      <c r="G2246" s="47">
        <v>23.603000000000002</v>
      </c>
      <c r="H2246" s="104">
        <v>0.24890000000000001</v>
      </c>
    </row>
    <row r="2247" spans="1:8">
      <c r="A2247" s="104" t="s">
        <v>20</v>
      </c>
      <c r="B2247" s="104">
        <v>139.19999999999999</v>
      </c>
      <c r="C2247" s="104">
        <v>20.415199999999999</v>
      </c>
      <c r="D2247" s="104">
        <v>156</v>
      </c>
      <c r="E2247" s="104">
        <v>24.0657</v>
      </c>
      <c r="F2247" s="104">
        <v>34.966200000000001</v>
      </c>
      <c r="G2247" s="47">
        <v>23.586400000000001</v>
      </c>
      <c r="H2247" s="104">
        <v>0.2823</v>
      </c>
    </row>
    <row r="2248" spans="1:8">
      <c r="A2248" s="104" t="s">
        <v>20</v>
      </c>
      <c r="B2248" s="104">
        <v>139.19999999999999</v>
      </c>
      <c r="C2248" s="104">
        <v>20.415199999999999</v>
      </c>
      <c r="D2248" s="104">
        <v>157</v>
      </c>
      <c r="E2248" s="104">
        <v>23.902200000000001</v>
      </c>
      <c r="F2248" s="104">
        <v>34.969900000000003</v>
      </c>
      <c r="G2248" s="47">
        <v>23.637699999999999</v>
      </c>
      <c r="H2248" s="104">
        <v>0.2349</v>
      </c>
    </row>
    <row r="2249" spans="1:8">
      <c r="A2249" s="104" t="s">
        <v>20</v>
      </c>
      <c r="B2249" s="104">
        <v>139.19999999999999</v>
      </c>
      <c r="C2249" s="104">
        <v>20.415199999999999</v>
      </c>
      <c r="D2249" s="104">
        <v>158</v>
      </c>
      <c r="E2249" s="104">
        <v>23.7911</v>
      </c>
      <c r="F2249" s="104">
        <v>34.978400000000001</v>
      </c>
      <c r="G2249" s="47">
        <v>23.6769</v>
      </c>
      <c r="H2249" s="104">
        <v>0.21779999999999999</v>
      </c>
    </row>
    <row r="2250" spans="1:8">
      <c r="A2250" s="104" t="s">
        <v>20</v>
      </c>
      <c r="B2250" s="104">
        <v>139.19999999999999</v>
      </c>
      <c r="C2250" s="104">
        <v>20.415199999999999</v>
      </c>
      <c r="D2250" s="104">
        <v>159</v>
      </c>
      <c r="E2250" s="104">
        <v>23.6495</v>
      </c>
      <c r="F2250" s="104">
        <v>34.984099999999998</v>
      </c>
      <c r="G2250" s="47">
        <v>23.722799999999999</v>
      </c>
      <c r="H2250" s="104">
        <v>0.1938</v>
      </c>
    </row>
    <row r="2251" spans="1:8">
      <c r="A2251" s="104" t="s">
        <v>20</v>
      </c>
      <c r="B2251" s="104">
        <v>139.19999999999999</v>
      </c>
      <c r="C2251" s="104">
        <v>20.415199999999999</v>
      </c>
      <c r="D2251" s="104">
        <v>160</v>
      </c>
      <c r="E2251" s="104">
        <v>23.566600000000001</v>
      </c>
      <c r="F2251" s="104">
        <v>34.985599999999998</v>
      </c>
      <c r="G2251" s="47">
        <v>23.7483</v>
      </c>
      <c r="H2251" s="104">
        <v>0.18770000000000001</v>
      </c>
    </row>
    <row r="2252" spans="1:8">
      <c r="A2252" s="104" t="s">
        <v>20</v>
      </c>
      <c r="B2252" s="104">
        <v>139.19999999999999</v>
      </c>
      <c r="C2252" s="104">
        <v>20.415199999999999</v>
      </c>
      <c r="D2252" s="104">
        <v>161</v>
      </c>
      <c r="E2252" s="104">
        <v>23.421299999999999</v>
      </c>
      <c r="F2252" s="104">
        <v>34.989800000000002</v>
      </c>
      <c r="G2252" s="47">
        <v>23.793900000000001</v>
      </c>
      <c r="H2252" s="104">
        <v>0.18790000000000001</v>
      </c>
    </row>
    <row r="2253" spans="1:8">
      <c r="A2253" s="104" t="s">
        <v>20</v>
      </c>
      <c r="B2253" s="104">
        <v>139.19999999999999</v>
      </c>
      <c r="C2253" s="104">
        <v>20.415199999999999</v>
      </c>
      <c r="D2253" s="104">
        <v>162</v>
      </c>
      <c r="E2253" s="104">
        <v>23.303699999999999</v>
      </c>
      <c r="F2253" s="104">
        <v>34.998899999999999</v>
      </c>
      <c r="G2253" s="47">
        <v>23.835100000000001</v>
      </c>
      <c r="H2253" s="104">
        <v>0.18790000000000001</v>
      </c>
    </row>
    <row r="2254" spans="1:8">
      <c r="A2254" s="104" t="s">
        <v>20</v>
      </c>
      <c r="B2254" s="104">
        <v>139.19999999999999</v>
      </c>
      <c r="C2254" s="104">
        <v>20.415199999999999</v>
      </c>
      <c r="D2254" s="104">
        <v>163</v>
      </c>
      <c r="E2254" s="104">
        <v>23.2715</v>
      </c>
      <c r="F2254" s="104">
        <v>34.998600000000003</v>
      </c>
      <c r="G2254" s="47">
        <v>23.844200000000001</v>
      </c>
      <c r="H2254" s="104">
        <v>0.18790000000000001</v>
      </c>
    </row>
    <row r="2255" spans="1:8">
      <c r="A2255" s="104" t="s">
        <v>20</v>
      </c>
      <c r="B2255" s="104">
        <v>139.19999999999999</v>
      </c>
      <c r="C2255" s="104">
        <v>20.415199999999999</v>
      </c>
      <c r="D2255" s="104">
        <v>164</v>
      </c>
      <c r="E2255" s="104">
        <v>23.242699999999999</v>
      </c>
      <c r="F2255" s="104">
        <v>34.997500000000002</v>
      </c>
      <c r="G2255" s="47">
        <v>23.851700000000001</v>
      </c>
      <c r="H2255" s="104">
        <v>0.1956</v>
      </c>
    </row>
    <row r="2256" spans="1:8">
      <c r="A2256" s="104" t="s">
        <v>20</v>
      </c>
      <c r="B2256" s="104">
        <v>139.19999999999999</v>
      </c>
      <c r="C2256" s="104">
        <v>20.415199999999999</v>
      </c>
      <c r="D2256" s="104">
        <v>165</v>
      </c>
      <c r="E2256" s="104">
        <v>23.3477</v>
      </c>
      <c r="F2256" s="104">
        <v>34.984699999999997</v>
      </c>
      <c r="G2256" s="47">
        <v>23.811299999999999</v>
      </c>
      <c r="H2256" s="104">
        <v>0.32450000000000001</v>
      </c>
    </row>
    <row r="2257" spans="1:8">
      <c r="A2257" s="104" t="s">
        <v>20</v>
      </c>
      <c r="B2257" s="104">
        <v>139.19999999999999</v>
      </c>
      <c r="C2257" s="104">
        <v>20.415199999999999</v>
      </c>
      <c r="D2257" s="104">
        <v>166</v>
      </c>
      <c r="E2257" s="104">
        <v>23.232299999999999</v>
      </c>
      <c r="F2257" s="104">
        <v>34.987900000000003</v>
      </c>
      <c r="G2257" s="47">
        <v>23.847200000000001</v>
      </c>
      <c r="H2257" s="104">
        <v>0.15809999999999999</v>
      </c>
    </row>
    <row r="2258" spans="1:8">
      <c r="A2258" s="104" t="s">
        <v>20</v>
      </c>
      <c r="B2258" s="104">
        <v>139.19999999999999</v>
      </c>
      <c r="C2258" s="104">
        <v>20.415199999999999</v>
      </c>
      <c r="D2258" s="104">
        <v>167</v>
      </c>
      <c r="E2258" s="104">
        <v>23.028600000000001</v>
      </c>
      <c r="F2258" s="104">
        <v>34.998899999999999</v>
      </c>
      <c r="G2258" s="47">
        <v>23.9146</v>
      </c>
      <c r="H2258" s="104">
        <v>0.15709999999999999</v>
      </c>
    </row>
    <row r="2259" spans="1:8">
      <c r="A2259" s="104" t="s">
        <v>20</v>
      </c>
      <c r="B2259" s="104">
        <v>139.19999999999999</v>
      </c>
      <c r="C2259" s="104">
        <v>20.415199999999999</v>
      </c>
      <c r="D2259" s="104">
        <v>168</v>
      </c>
      <c r="E2259" s="104">
        <v>22.991299999999999</v>
      </c>
      <c r="F2259" s="104">
        <v>35.001800000000003</v>
      </c>
      <c r="G2259" s="47">
        <v>23.927499999999998</v>
      </c>
      <c r="H2259" s="104">
        <v>0.1573</v>
      </c>
    </row>
    <row r="2260" spans="1:8">
      <c r="A2260" s="104" t="s">
        <v>20</v>
      </c>
      <c r="B2260" s="104">
        <v>139.19999999999999</v>
      </c>
      <c r="C2260" s="104">
        <v>20.415199999999999</v>
      </c>
      <c r="D2260" s="104">
        <v>169</v>
      </c>
      <c r="E2260" s="104">
        <v>22.959199999999999</v>
      </c>
      <c r="F2260" s="104">
        <v>35.000500000000002</v>
      </c>
      <c r="G2260" s="47">
        <v>23.935700000000001</v>
      </c>
      <c r="H2260" s="104">
        <v>0.1573</v>
      </c>
    </row>
    <row r="2261" spans="1:8">
      <c r="A2261" s="104" t="s">
        <v>20</v>
      </c>
      <c r="B2261" s="104">
        <v>139.19999999999999</v>
      </c>
      <c r="C2261" s="104">
        <v>20.415199999999999</v>
      </c>
      <c r="D2261" s="104">
        <v>170</v>
      </c>
      <c r="E2261" s="104">
        <v>22.842600000000001</v>
      </c>
      <c r="F2261" s="104">
        <v>35.003</v>
      </c>
      <c r="G2261" s="47">
        <v>23.9711</v>
      </c>
      <c r="H2261" s="104">
        <v>0.1573</v>
      </c>
    </row>
    <row r="2262" spans="1:8">
      <c r="A2262" s="104" t="s">
        <v>20</v>
      </c>
      <c r="B2262" s="104">
        <v>139.19999999999999</v>
      </c>
      <c r="C2262" s="104">
        <v>20.415199999999999</v>
      </c>
      <c r="D2262" s="104">
        <v>171</v>
      </c>
      <c r="E2262" s="104">
        <v>22.7804</v>
      </c>
      <c r="F2262" s="104">
        <v>35.010100000000001</v>
      </c>
      <c r="G2262" s="47">
        <v>23.994299999999999</v>
      </c>
      <c r="H2262" s="104">
        <v>0.1573</v>
      </c>
    </row>
    <row r="2263" spans="1:8">
      <c r="A2263" s="104" t="s">
        <v>20</v>
      </c>
      <c r="B2263" s="104">
        <v>139.19999999999999</v>
      </c>
      <c r="C2263" s="104">
        <v>20.415199999999999</v>
      </c>
      <c r="D2263" s="104">
        <v>172</v>
      </c>
      <c r="E2263" s="104">
        <v>22.763999999999999</v>
      </c>
      <c r="F2263" s="104">
        <v>35.008200000000002</v>
      </c>
      <c r="G2263" s="47">
        <v>23.997499999999999</v>
      </c>
      <c r="H2263" s="104">
        <v>0.1573</v>
      </c>
    </row>
    <row r="2264" spans="1:8">
      <c r="A2264" s="104" t="s">
        <v>20</v>
      </c>
      <c r="B2264" s="104">
        <v>139.19999999999999</v>
      </c>
      <c r="C2264" s="104">
        <v>20.415199999999999</v>
      </c>
      <c r="D2264" s="104">
        <v>173</v>
      </c>
      <c r="E2264" s="104">
        <v>22.747900000000001</v>
      </c>
      <c r="F2264" s="104">
        <v>35.007599999999996</v>
      </c>
      <c r="G2264" s="47">
        <v>24.0016</v>
      </c>
      <c r="H2264" s="104">
        <v>0.1792</v>
      </c>
    </row>
    <row r="2265" spans="1:8">
      <c r="A2265" s="104" t="s">
        <v>20</v>
      </c>
      <c r="B2265" s="104">
        <v>139.19999999999999</v>
      </c>
      <c r="C2265" s="104">
        <v>20.415199999999999</v>
      </c>
      <c r="D2265" s="104">
        <v>174</v>
      </c>
      <c r="E2265" s="104">
        <v>22.785599999999999</v>
      </c>
      <c r="F2265" s="104">
        <v>35.002899999999997</v>
      </c>
      <c r="G2265" s="47">
        <v>23.987200000000001</v>
      </c>
      <c r="H2265" s="104">
        <v>0.252</v>
      </c>
    </row>
    <row r="2266" spans="1:8">
      <c r="A2266" s="104" t="s">
        <v>20</v>
      </c>
      <c r="B2266" s="104">
        <v>139.19999999999999</v>
      </c>
      <c r="C2266" s="104">
        <v>20.415199999999999</v>
      </c>
      <c r="D2266" s="104">
        <v>175</v>
      </c>
      <c r="E2266" s="104">
        <v>22.723800000000001</v>
      </c>
      <c r="F2266" s="104">
        <v>35.003100000000003</v>
      </c>
      <c r="G2266" s="47">
        <v>24.005099999999999</v>
      </c>
      <c r="H2266" s="104">
        <v>0.1517</v>
      </c>
    </row>
    <row r="2267" spans="1:8">
      <c r="A2267" s="104" t="s">
        <v>20</v>
      </c>
      <c r="B2267" s="104">
        <v>139.19999999999999</v>
      </c>
      <c r="C2267" s="104">
        <v>20.415199999999999</v>
      </c>
      <c r="D2267" s="104">
        <v>176</v>
      </c>
      <c r="E2267" s="104">
        <v>22.678000000000001</v>
      </c>
      <c r="F2267" s="104">
        <v>35.003599999999999</v>
      </c>
      <c r="G2267" s="47">
        <v>24.0185</v>
      </c>
      <c r="H2267" s="104">
        <v>0.128</v>
      </c>
    </row>
    <row r="2268" spans="1:8">
      <c r="A2268" s="104" t="s">
        <v>20</v>
      </c>
      <c r="B2268" s="104">
        <v>139.19999999999999</v>
      </c>
      <c r="C2268" s="104">
        <v>20.415199999999999</v>
      </c>
      <c r="D2268" s="104">
        <v>177</v>
      </c>
      <c r="E2268" s="104">
        <v>22.6495</v>
      </c>
      <c r="F2268" s="104">
        <v>35.004100000000001</v>
      </c>
      <c r="G2268" s="47">
        <v>24.026900000000001</v>
      </c>
      <c r="H2268" s="104">
        <v>0.1268</v>
      </c>
    </row>
    <row r="2269" spans="1:8">
      <c r="A2269" s="104" t="s">
        <v>20</v>
      </c>
      <c r="B2269" s="104">
        <v>139.19999999999999</v>
      </c>
      <c r="C2269" s="104">
        <v>20.415199999999999</v>
      </c>
      <c r="D2269" s="104">
        <v>178</v>
      </c>
      <c r="E2269" s="104">
        <v>22.5501</v>
      </c>
      <c r="F2269" s="104">
        <v>34.994199999999999</v>
      </c>
      <c r="G2269" s="47">
        <v>24.047699999999999</v>
      </c>
      <c r="H2269" s="104">
        <v>0.1268</v>
      </c>
    </row>
    <row r="2270" spans="1:8">
      <c r="A2270" s="104" t="s">
        <v>20</v>
      </c>
      <c r="B2270" s="104">
        <v>139.19999999999999</v>
      </c>
      <c r="C2270" s="104">
        <v>20.415199999999999</v>
      </c>
      <c r="D2270" s="104">
        <v>179</v>
      </c>
      <c r="E2270" s="104">
        <v>22.326000000000001</v>
      </c>
      <c r="F2270" s="104">
        <v>35.011099999999999</v>
      </c>
      <c r="G2270" s="47">
        <v>24.124300000000002</v>
      </c>
      <c r="H2270" s="104">
        <v>0.12909999999999999</v>
      </c>
    </row>
    <row r="2271" spans="1:8">
      <c r="A2271" s="104" t="s">
        <v>20</v>
      </c>
      <c r="B2271" s="104">
        <v>139.19999999999999</v>
      </c>
      <c r="C2271" s="104">
        <v>20.415199999999999</v>
      </c>
      <c r="D2271" s="104">
        <v>180</v>
      </c>
      <c r="E2271" s="104">
        <v>22.288699999999999</v>
      </c>
      <c r="F2271" s="104">
        <v>35.0137</v>
      </c>
      <c r="G2271" s="47">
        <v>24.136800000000001</v>
      </c>
      <c r="H2271" s="104">
        <v>0.15659999999999999</v>
      </c>
    </row>
    <row r="2272" spans="1:8">
      <c r="A2272" s="104" t="s">
        <v>20</v>
      </c>
      <c r="B2272" s="104">
        <v>139.19999999999999</v>
      </c>
      <c r="C2272" s="104">
        <v>20.415199999999999</v>
      </c>
      <c r="D2272" s="104">
        <v>181</v>
      </c>
      <c r="E2272" s="104">
        <v>22.264700000000001</v>
      </c>
      <c r="F2272" s="104">
        <v>35.012700000000002</v>
      </c>
      <c r="G2272" s="47">
        <v>24.142700000000001</v>
      </c>
      <c r="H2272" s="104">
        <v>0.1573</v>
      </c>
    </row>
    <row r="2273" spans="1:8">
      <c r="A2273" s="104" t="s">
        <v>20</v>
      </c>
      <c r="B2273" s="104">
        <v>139.19999999999999</v>
      </c>
      <c r="C2273" s="104">
        <v>20.415199999999999</v>
      </c>
      <c r="D2273" s="104">
        <v>182</v>
      </c>
      <c r="E2273" s="104">
        <v>22.227599999999999</v>
      </c>
      <c r="F2273" s="104">
        <v>35.011600000000001</v>
      </c>
      <c r="G2273" s="47">
        <v>24.1523</v>
      </c>
      <c r="H2273" s="104">
        <v>0.18990000000000001</v>
      </c>
    </row>
    <row r="2274" spans="1:8">
      <c r="A2274" s="104" t="s">
        <v>20</v>
      </c>
      <c r="B2274" s="104">
        <v>139.19999999999999</v>
      </c>
      <c r="C2274" s="104">
        <v>20.415199999999999</v>
      </c>
      <c r="D2274" s="104">
        <v>183</v>
      </c>
      <c r="E2274" s="104">
        <v>22.183900000000001</v>
      </c>
      <c r="F2274" s="104">
        <v>35.012799999999999</v>
      </c>
      <c r="G2274" s="47">
        <v>24.165500000000002</v>
      </c>
      <c r="H2274" s="104">
        <v>0.17899999999999999</v>
      </c>
    </row>
    <row r="2275" spans="1:8">
      <c r="A2275" s="104" t="s">
        <v>20</v>
      </c>
      <c r="B2275" s="104">
        <v>139.19999999999999</v>
      </c>
      <c r="C2275" s="104">
        <v>20.415199999999999</v>
      </c>
      <c r="D2275" s="104">
        <v>184</v>
      </c>
      <c r="E2275" s="104">
        <v>22.166599999999999</v>
      </c>
      <c r="F2275" s="104">
        <v>35.013500000000001</v>
      </c>
      <c r="G2275" s="47">
        <v>24.1709</v>
      </c>
      <c r="H2275" s="104">
        <v>0.1343</v>
      </c>
    </row>
    <row r="2276" spans="1:8">
      <c r="A2276" s="104" t="s">
        <v>20</v>
      </c>
      <c r="B2276" s="104">
        <v>139.19999999999999</v>
      </c>
      <c r="C2276" s="104">
        <v>20.415199999999999</v>
      </c>
      <c r="D2276" s="104">
        <v>185</v>
      </c>
      <c r="E2276" s="104">
        <v>22.146899999999999</v>
      </c>
      <c r="F2276" s="104">
        <v>35.014200000000002</v>
      </c>
      <c r="G2276" s="47">
        <v>24.1769</v>
      </c>
      <c r="H2276" s="104">
        <v>0.1173</v>
      </c>
    </row>
    <row r="2277" spans="1:8">
      <c r="A2277" s="104" t="s">
        <v>20</v>
      </c>
      <c r="B2277" s="104">
        <v>139.19999999999999</v>
      </c>
      <c r="C2277" s="104">
        <v>20.415199999999999</v>
      </c>
      <c r="D2277" s="104">
        <v>186</v>
      </c>
      <c r="E2277" s="104">
        <v>22.126899999999999</v>
      </c>
      <c r="F2277" s="104">
        <v>35.014800000000001</v>
      </c>
      <c r="G2277" s="47">
        <v>24.183</v>
      </c>
      <c r="H2277" s="104">
        <v>9.5100000000000004E-2</v>
      </c>
    </row>
    <row r="2278" spans="1:8">
      <c r="A2278" s="104" t="s">
        <v>20</v>
      </c>
      <c r="B2278" s="104">
        <v>139.19999999999999</v>
      </c>
      <c r="C2278" s="104">
        <v>20.415199999999999</v>
      </c>
      <c r="D2278" s="104">
        <v>187</v>
      </c>
      <c r="E2278" s="104">
        <v>22.092300000000002</v>
      </c>
      <c r="F2278" s="104">
        <v>35.014200000000002</v>
      </c>
      <c r="G2278" s="47">
        <v>24.1922</v>
      </c>
      <c r="H2278" s="104">
        <v>9.7600000000000006E-2</v>
      </c>
    </row>
    <row r="2279" spans="1:8">
      <c r="A2279" s="104" t="s">
        <v>20</v>
      </c>
      <c r="B2279" s="104">
        <v>139.19999999999999</v>
      </c>
      <c r="C2279" s="104">
        <v>20.415199999999999</v>
      </c>
      <c r="D2279" s="104">
        <v>188</v>
      </c>
      <c r="E2279" s="104">
        <v>22.013200000000001</v>
      </c>
      <c r="F2279" s="104">
        <v>35.014600000000002</v>
      </c>
      <c r="G2279" s="47">
        <v>24.214700000000001</v>
      </c>
      <c r="H2279" s="104">
        <v>0.12659999999999999</v>
      </c>
    </row>
    <row r="2280" spans="1:8">
      <c r="A2280" s="104" t="s">
        <v>20</v>
      </c>
      <c r="B2280" s="104">
        <v>139.19999999999999</v>
      </c>
      <c r="C2280" s="104">
        <v>20.415199999999999</v>
      </c>
      <c r="D2280" s="104">
        <v>189</v>
      </c>
      <c r="E2280" s="104">
        <v>21.871400000000001</v>
      </c>
      <c r="F2280" s="104">
        <v>35.0167</v>
      </c>
      <c r="G2280" s="47">
        <v>24.256</v>
      </c>
      <c r="H2280" s="104">
        <v>0.1401</v>
      </c>
    </row>
    <row r="2281" spans="1:8">
      <c r="A2281" s="104" t="s">
        <v>20</v>
      </c>
      <c r="B2281" s="104">
        <v>139.19999999999999</v>
      </c>
      <c r="C2281" s="104">
        <v>20.415199999999999</v>
      </c>
      <c r="D2281" s="104">
        <v>190</v>
      </c>
      <c r="E2281" s="104">
        <v>21.822099999999999</v>
      </c>
      <c r="F2281" s="104">
        <v>35.015500000000003</v>
      </c>
      <c r="G2281" s="47">
        <v>24.268799999999999</v>
      </c>
      <c r="H2281" s="104">
        <v>9.8799999999999999E-2</v>
      </c>
    </row>
    <row r="2282" spans="1:8">
      <c r="A2282" s="104" t="s">
        <v>20</v>
      </c>
      <c r="B2282" s="104">
        <v>139.19999999999999</v>
      </c>
      <c r="C2282" s="104">
        <v>20.415199999999999</v>
      </c>
      <c r="D2282" s="104">
        <v>191</v>
      </c>
      <c r="E2282" s="104">
        <v>21.670400000000001</v>
      </c>
      <c r="F2282" s="104">
        <v>35.017600000000002</v>
      </c>
      <c r="G2282" s="47">
        <v>24.3127</v>
      </c>
      <c r="H2282" s="104">
        <v>7.0499999999999993E-2</v>
      </c>
    </row>
    <row r="2283" spans="1:8">
      <c r="A2283" s="104" t="s">
        <v>20</v>
      </c>
      <c r="B2283" s="104">
        <v>139.19999999999999</v>
      </c>
      <c r="C2283" s="104">
        <v>20.415199999999999</v>
      </c>
      <c r="D2283" s="104">
        <v>192</v>
      </c>
      <c r="E2283" s="104">
        <v>21.548200000000001</v>
      </c>
      <c r="F2283" s="104">
        <v>35.023800000000001</v>
      </c>
      <c r="G2283" s="47">
        <v>24.351199999999999</v>
      </c>
      <c r="H2283" s="104">
        <v>6.6000000000000003E-2</v>
      </c>
    </row>
    <row r="2284" spans="1:8">
      <c r="A2284" s="104" t="s">
        <v>20</v>
      </c>
      <c r="B2284" s="104">
        <v>139.19999999999999</v>
      </c>
      <c r="C2284" s="104">
        <v>20.415199999999999</v>
      </c>
      <c r="D2284" s="104">
        <v>193</v>
      </c>
      <c r="E2284" s="104">
        <v>21.5091</v>
      </c>
      <c r="F2284" s="104">
        <v>35.025100000000002</v>
      </c>
      <c r="G2284" s="47">
        <v>24.363</v>
      </c>
      <c r="H2284" s="104">
        <v>6.5799999999999997E-2</v>
      </c>
    </row>
    <row r="2285" spans="1:8">
      <c r="A2285" s="104" t="s">
        <v>20</v>
      </c>
      <c r="B2285" s="104">
        <v>139.19999999999999</v>
      </c>
      <c r="C2285" s="104">
        <v>20.415199999999999</v>
      </c>
      <c r="D2285" s="104">
        <v>194</v>
      </c>
      <c r="E2285" s="104">
        <v>21.484100000000002</v>
      </c>
      <c r="F2285" s="104">
        <v>35.024299999999997</v>
      </c>
      <c r="G2285" s="47">
        <v>24.369199999999999</v>
      </c>
      <c r="H2285" s="104">
        <v>6.5799999999999997E-2</v>
      </c>
    </row>
    <row r="2286" spans="1:8">
      <c r="A2286" s="104" t="s">
        <v>20</v>
      </c>
      <c r="B2286" s="104">
        <v>139.19999999999999</v>
      </c>
      <c r="C2286" s="104">
        <v>20.415199999999999</v>
      </c>
      <c r="D2286" s="104">
        <v>195</v>
      </c>
      <c r="E2286" s="104">
        <v>21.42</v>
      </c>
      <c r="F2286" s="104">
        <v>35.023600000000002</v>
      </c>
      <c r="G2286" s="47">
        <v>24.386299999999999</v>
      </c>
      <c r="H2286" s="104">
        <v>9.69E-2</v>
      </c>
    </row>
    <row r="2287" spans="1:8">
      <c r="A2287" s="104" t="s">
        <v>20</v>
      </c>
      <c r="B2287" s="104">
        <v>139.19999999999999</v>
      </c>
      <c r="C2287" s="104">
        <v>20.415199999999999</v>
      </c>
      <c r="D2287" s="104">
        <v>196</v>
      </c>
      <c r="E2287" s="104">
        <v>21.34</v>
      </c>
      <c r="F2287" s="104">
        <v>35.022399999999998</v>
      </c>
      <c r="G2287" s="47">
        <v>24.407499999999999</v>
      </c>
      <c r="H2287" s="104">
        <v>0.104</v>
      </c>
    </row>
    <row r="2288" spans="1:8">
      <c r="A2288" s="104" t="s">
        <v>20</v>
      </c>
      <c r="B2288" s="104">
        <v>139.19999999999999</v>
      </c>
      <c r="C2288" s="104">
        <v>20.415199999999999</v>
      </c>
      <c r="D2288" s="104">
        <v>197</v>
      </c>
      <c r="E2288" s="104">
        <v>21.243099999999998</v>
      </c>
      <c r="F2288" s="104">
        <v>35.023499999999999</v>
      </c>
      <c r="G2288" s="47">
        <v>24.434899999999999</v>
      </c>
      <c r="H2288" s="104">
        <v>6.25E-2</v>
      </c>
    </row>
    <row r="2289" spans="1:9">
      <c r="A2289" s="104" t="s">
        <v>20</v>
      </c>
      <c r="B2289" s="104">
        <v>139.19999999999999</v>
      </c>
      <c r="C2289" s="104">
        <v>20.415199999999999</v>
      </c>
      <c r="D2289" s="104">
        <v>198</v>
      </c>
      <c r="E2289" s="104">
        <v>21.1874</v>
      </c>
      <c r="F2289" s="104">
        <v>35.022799999999997</v>
      </c>
      <c r="G2289" s="47">
        <v>24.4496</v>
      </c>
      <c r="H2289" s="104">
        <v>3.5200000000000002E-2</v>
      </c>
    </row>
    <row r="2290" spans="1:9">
      <c r="A2290" s="104" t="s">
        <v>20</v>
      </c>
      <c r="B2290" s="104">
        <v>139.19999999999999</v>
      </c>
      <c r="C2290" s="104">
        <v>20.415199999999999</v>
      </c>
      <c r="D2290" s="104">
        <v>199</v>
      </c>
      <c r="E2290" s="104">
        <v>21.1557</v>
      </c>
      <c r="F2290" s="104">
        <v>35.024500000000003</v>
      </c>
      <c r="G2290" s="47">
        <v>24.459599999999998</v>
      </c>
      <c r="H2290" s="104">
        <v>3.32E-2</v>
      </c>
    </row>
    <row r="2291" spans="1:9">
      <c r="A2291" s="104" t="s">
        <v>20</v>
      </c>
      <c r="B2291" s="104">
        <v>139.19999999999999</v>
      </c>
      <c r="C2291" s="104">
        <v>20.415199999999999</v>
      </c>
      <c r="D2291" s="104">
        <v>200</v>
      </c>
      <c r="E2291" s="104">
        <v>21.1431</v>
      </c>
      <c r="F2291" s="104">
        <v>35.023699999999998</v>
      </c>
      <c r="G2291" s="47">
        <v>24.462399999999999</v>
      </c>
      <c r="H2291" s="104">
        <v>3.27E-2</v>
      </c>
    </row>
    <row r="2292" spans="1:9">
      <c r="A2292" s="104" t="s">
        <v>21</v>
      </c>
      <c r="B2292" s="104">
        <v>127.7</v>
      </c>
      <c r="C2292" s="104">
        <v>18.100000000000001</v>
      </c>
      <c r="D2292" s="104">
        <v>13.08</v>
      </c>
      <c r="E2292" s="104">
        <v>27.588799999999999</v>
      </c>
      <c r="F2292" s="104">
        <v>34.581899999999997</v>
      </c>
      <c r="G2292" s="47">
        <v>22.21</v>
      </c>
      <c r="H2292" s="104">
        <v>-0.09</v>
      </c>
      <c r="I2292" s="104">
        <v>0</v>
      </c>
    </row>
    <row r="2293" spans="1:9">
      <c r="A2293" s="104" t="s">
        <v>21</v>
      </c>
      <c r="B2293" s="104">
        <v>127.7</v>
      </c>
      <c r="C2293" s="104">
        <v>18.100000000000001</v>
      </c>
      <c r="D2293" s="104">
        <v>14.09</v>
      </c>
      <c r="E2293" s="104">
        <v>27.400700000000001</v>
      </c>
      <c r="F2293" s="104">
        <v>34.582900000000002</v>
      </c>
      <c r="G2293" s="47">
        <v>22.28</v>
      </c>
      <c r="H2293" s="104">
        <v>-0.09</v>
      </c>
      <c r="I2293" s="104">
        <v>0</v>
      </c>
    </row>
    <row r="2294" spans="1:9">
      <c r="A2294" s="104" t="s">
        <v>21</v>
      </c>
      <c r="B2294" s="104">
        <v>127.7</v>
      </c>
      <c r="C2294" s="104">
        <v>18.100000000000001</v>
      </c>
      <c r="D2294" s="104">
        <v>15.09</v>
      </c>
      <c r="E2294" s="104">
        <v>27.3096</v>
      </c>
      <c r="F2294" s="104">
        <v>34.587899999999998</v>
      </c>
      <c r="G2294" s="47">
        <v>22.31</v>
      </c>
      <c r="H2294" s="104">
        <v>-0.09</v>
      </c>
      <c r="I2294" s="104">
        <v>0</v>
      </c>
    </row>
    <row r="2295" spans="1:9">
      <c r="A2295" s="104" t="s">
        <v>21</v>
      </c>
      <c r="B2295" s="104">
        <v>127.7</v>
      </c>
      <c r="C2295" s="104">
        <v>18.100000000000001</v>
      </c>
      <c r="D2295" s="104">
        <v>16.100000000000001</v>
      </c>
      <c r="E2295" s="104">
        <v>27.281099999999999</v>
      </c>
      <c r="F2295" s="104">
        <v>34.588900000000002</v>
      </c>
      <c r="G2295" s="47">
        <v>22.32</v>
      </c>
      <c r="H2295" s="104">
        <v>-0.09</v>
      </c>
      <c r="I2295" s="104">
        <v>0</v>
      </c>
    </row>
    <row r="2296" spans="1:9">
      <c r="A2296" s="104" t="s">
        <v>21</v>
      </c>
      <c r="B2296" s="104">
        <v>127.7</v>
      </c>
      <c r="C2296" s="104">
        <v>18.100000000000001</v>
      </c>
      <c r="D2296" s="104">
        <v>17.11</v>
      </c>
      <c r="E2296" s="104">
        <v>27.252199999999998</v>
      </c>
      <c r="F2296" s="104">
        <v>34.591299999999997</v>
      </c>
      <c r="G2296" s="47">
        <v>22.33</v>
      </c>
      <c r="H2296" s="104">
        <v>-0.09</v>
      </c>
      <c r="I2296" s="104">
        <v>0</v>
      </c>
    </row>
    <row r="2297" spans="1:9">
      <c r="A2297" s="104" t="s">
        <v>21</v>
      </c>
      <c r="B2297" s="104">
        <v>127.7</v>
      </c>
      <c r="C2297" s="104">
        <v>18.100000000000001</v>
      </c>
      <c r="D2297" s="104">
        <v>18.12</v>
      </c>
      <c r="E2297" s="104">
        <v>27.228999999999999</v>
      </c>
      <c r="F2297" s="104">
        <v>34.592100000000002</v>
      </c>
      <c r="G2297" s="47">
        <v>22.34</v>
      </c>
      <c r="H2297" s="104">
        <v>-0.09</v>
      </c>
      <c r="I2297" s="104">
        <v>0</v>
      </c>
    </row>
    <row r="2298" spans="1:9">
      <c r="A2298" s="104" t="s">
        <v>21</v>
      </c>
      <c r="B2298" s="104">
        <v>127.7</v>
      </c>
      <c r="C2298" s="104">
        <v>18.100000000000001</v>
      </c>
      <c r="D2298" s="104">
        <v>19.12</v>
      </c>
      <c r="E2298" s="104">
        <v>27.150500000000001</v>
      </c>
      <c r="F2298" s="104">
        <v>34.5961</v>
      </c>
      <c r="G2298" s="47">
        <v>22.37</v>
      </c>
      <c r="H2298" s="104">
        <v>-0.09</v>
      </c>
      <c r="I2298" s="104">
        <v>0</v>
      </c>
    </row>
    <row r="2299" spans="1:9">
      <c r="A2299" s="104" t="s">
        <v>21</v>
      </c>
      <c r="B2299" s="104">
        <v>127.7</v>
      </c>
      <c r="C2299" s="104">
        <v>18.100000000000001</v>
      </c>
      <c r="D2299" s="104">
        <v>20.12</v>
      </c>
      <c r="E2299" s="104">
        <v>27.0807</v>
      </c>
      <c r="F2299" s="104">
        <v>34.601300000000002</v>
      </c>
      <c r="G2299" s="47">
        <v>22.39</v>
      </c>
      <c r="H2299" s="104">
        <v>-0.09</v>
      </c>
      <c r="I2299" s="104">
        <v>0</v>
      </c>
    </row>
    <row r="2300" spans="1:9">
      <c r="A2300" s="104" t="s">
        <v>21</v>
      </c>
      <c r="B2300" s="104">
        <v>127.7</v>
      </c>
      <c r="C2300" s="104">
        <v>18.100000000000001</v>
      </c>
      <c r="D2300" s="104">
        <v>21.13</v>
      </c>
      <c r="E2300" s="104">
        <v>27.058399999999999</v>
      </c>
      <c r="F2300" s="104">
        <v>34.602899999999998</v>
      </c>
      <c r="G2300" s="47">
        <v>22.4</v>
      </c>
      <c r="H2300" s="104">
        <v>-0.09</v>
      </c>
      <c r="I2300" s="104">
        <v>0</v>
      </c>
    </row>
    <row r="2301" spans="1:9">
      <c r="A2301" s="104" t="s">
        <v>21</v>
      </c>
      <c r="B2301" s="104">
        <v>127.7</v>
      </c>
      <c r="C2301" s="104">
        <v>18.100000000000001</v>
      </c>
      <c r="D2301" s="104">
        <v>22.13</v>
      </c>
      <c r="E2301" s="104">
        <v>27.043600000000001</v>
      </c>
      <c r="F2301" s="104">
        <v>34.603900000000003</v>
      </c>
      <c r="G2301" s="47">
        <v>22.41</v>
      </c>
      <c r="H2301" s="104">
        <v>-0.09</v>
      </c>
      <c r="I2301" s="104">
        <v>0</v>
      </c>
    </row>
    <row r="2302" spans="1:9">
      <c r="A2302" s="104" t="s">
        <v>21</v>
      </c>
      <c r="B2302" s="104">
        <v>127.7</v>
      </c>
      <c r="C2302" s="104">
        <v>18.100000000000001</v>
      </c>
      <c r="D2302" s="104">
        <v>23.14</v>
      </c>
      <c r="E2302" s="104">
        <v>27.0214</v>
      </c>
      <c r="F2302" s="104">
        <v>34.603900000000003</v>
      </c>
      <c r="G2302" s="47">
        <v>22.41</v>
      </c>
      <c r="H2302" s="104">
        <v>-7.0000000000000007E-2</v>
      </c>
      <c r="I2302" s="104">
        <v>0</v>
      </c>
    </row>
    <row r="2303" spans="1:9">
      <c r="A2303" s="104" t="s">
        <v>21</v>
      </c>
      <c r="B2303" s="104">
        <v>127.7</v>
      </c>
      <c r="C2303" s="104">
        <v>18.100000000000001</v>
      </c>
      <c r="D2303" s="104">
        <v>24.15</v>
      </c>
      <c r="E2303" s="104">
        <v>27.008400000000002</v>
      </c>
      <c r="F2303" s="104">
        <v>34.604199999999999</v>
      </c>
      <c r="G2303" s="47">
        <v>22.42</v>
      </c>
      <c r="H2303" s="104">
        <v>-0.08</v>
      </c>
      <c r="I2303" s="104">
        <v>0</v>
      </c>
    </row>
    <row r="2304" spans="1:9">
      <c r="A2304" s="104" t="s">
        <v>21</v>
      </c>
      <c r="B2304" s="104">
        <v>127.7</v>
      </c>
      <c r="C2304" s="104">
        <v>18.100000000000001</v>
      </c>
      <c r="D2304" s="104">
        <v>25.16</v>
      </c>
      <c r="E2304" s="104">
        <v>26.997900000000001</v>
      </c>
      <c r="F2304" s="104">
        <v>34.604399999999998</v>
      </c>
      <c r="G2304" s="47">
        <v>22.42</v>
      </c>
      <c r="H2304" s="104">
        <v>-0.05</v>
      </c>
      <c r="I2304" s="104">
        <v>0</v>
      </c>
    </row>
    <row r="2305" spans="1:9">
      <c r="A2305" s="104" t="s">
        <v>21</v>
      </c>
      <c r="B2305" s="104">
        <v>127.7</v>
      </c>
      <c r="C2305" s="104">
        <v>18.100000000000001</v>
      </c>
      <c r="D2305" s="104">
        <v>26.17</v>
      </c>
      <c r="E2305" s="104">
        <v>26.987100000000002</v>
      </c>
      <c r="F2305" s="104">
        <v>34.604300000000002</v>
      </c>
      <c r="G2305" s="47">
        <v>22.42</v>
      </c>
      <c r="H2305" s="104">
        <v>-0.05</v>
      </c>
      <c r="I2305" s="104">
        <v>0</v>
      </c>
    </row>
    <row r="2306" spans="1:9">
      <c r="A2306" s="104" t="s">
        <v>21</v>
      </c>
      <c r="B2306" s="104">
        <v>127.7</v>
      </c>
      <c r="C2306" s="104">
        <v>18.100000000000001</v>
      </c>
      <c r="D2306" s="104">
        <v>27.17</v>
      </c>
      <c r="E2306" s="104">
        <v>26.970700000000001</v>
      </c>
      <c r="F2306" s="104">
        <v>34.604599999999998</v>
      </c>
      <c r="G2306" s="47">
        <v>22.43</v>
      </c>
      <c r="H2306" s="104">
        <v>-0.05</v>
      </c>
      <c r="I2306" s="104">
        <v>0</v>
      </c>
    </row>
    <row r="2307" spans="1:9">
      <c r="A2307" s="104" t="s">
        <v>21</v>
      </c>
      <c r="B2307" s="104">
        <v>127.7</v>
      </c>
      <c r="C2307" s="104">
        <v>18.100000000000001</v>
      </c>
      <c r="D2307" s="104">
        <v>28.17</v>
      </c>
      <c r="E2307" s="104">
        <v>26.956399999999999</v>
      </c>
      <c r="F2307" s="104">
        <v>34.604500000000002</v>
      </c>
      <c r="G2307" s="47">
        <v>22.43</v>
      </c>
      <c r="H2307" s="104">
        <v>-7.0000000000000007E-2</v>
      </c>
      <c r="I2307" s="104">
        <v>0</v>
      </c>
    </row>
    <row r="2308" spans="1:9">
      <c r="A2308" s="104" t="s">
        <v>21</v>
      </c>
      <c r="B2308" s="104">
        <v>127.7</v>
      </c>
      <c r="C2308" s="104">
        <v>18.100000000000001</v>
      </c>
      <c r="D2308" s="104">
        <v>29.18</v>
      </c>
      <c r="E2308" s="104">
        <v>26.936399999999999</v>
      </c>
      <c r="F2308" s="104">
        <v>34.603999999999999</v>
      </c>
      <c r="G2308" s="47">
        <v>22.44</v>
      </c>
      <c r="H2308" s="104">
        <v>-7.0000000000000007E-2</v>
      </c>
      <c r="I2308" s="104">
        <v>0</v>
      </c>
    </row>
    <row r="2309" spans="1:9">
      <c r="A2309" s="104" t="s">
        <v>21</v>
      </c>
      <c r="B2309" s="104">
        <v>127.7</v>
      </c>
      <c r="C2309" s="104">
        <v>18.100000000000001</v>
      </c>
      <c r="D2309" s="104">
        <v>30.18</v>
      </c>
      <c r="E2309" s="104">
        <v>26.928100000000001</v>
      </c>
      <c r="F2309" s="104">
        <v>34.603900000000003</v>
      </c>
      <c r="G2309" s="47">
        <v>22.44</v>
      </c>
      <c r="H2309" s="104">
        <v>-0.05</v>
      </c>
      <c r="I2309" s="104">
        <v>0</v>
      </c>
    </row>
    <row r="2310" spans="1:9">
      <c r="A2310" s="104" t="s">
        <v>21</v>
      </c>
      <c r="B2310" s="104">
        <v>127.7</v>
      </c>
      <c r="C2310" s="104">
        <v>18.100000000000001</v>
      </c>
      <c r="D2310" s="104">
        <v>31.19</v>
      </c>
      <c r="E2310" s="104">
        <v>26.918399999999998</v>
      </c>
      <c r="F2310" s="104">
        <v>34.602699999999999</v>
      </c>
      <c r="G2310" s="47">
        <v>22.44</v>
      </c>
      <c r="H2310" s="104">
        <v>-0.05</v>
      </c>
      <c r="I2310" s="104">
        <v>0</v>
      </c>
    </row>
    <row r="2311" spans="1:9">
      <c r="A2311" s="104" t="s">
        <v>21</v>
      </c>
      <c r="B2311" s="104">
        <v>127.7</v>
      </c>
      <c r="C2311" s="104">
        <v>18.100000000000001</v>
      </c>
      <c r="D2311" s="104">
        <v>32.200000000000003</v>
      </c>
      <c r="E2311" s="104">
        <v>26.881699999999999</v>
      </c>
      <c r="F2311" s="104">
        <v>34.6008</v>
      </c>
      <c r="G2311" s="47">
        <v>22.45</v>
      </c>
      <c r="H2311" s="104">
        <v>-0.04</v>
      </c>
      <c r="I2311" s="104">
        <v>0</v>
      </c>
    </row>
    <row r="2312" spans="1:9">
      <c r="A2312" s="104" t="s">
        <v>21</v>
      </c>
      <c r="B2312" s="104">
        <v>127.7</v>
      </c>
      <c r="C2312" s="104">
        <v>18.100000000000001</v>
      </c>
      <c r="D2312" s="104">
        <v>33.21</v>
      </c>
      <c r="E2312" s="104">
        <v>26.8612</v>
      </c>
      <c r="F2312" s="104">
        <v>34.601199999999999</v>
      </c>
      <c r="G2312" s="47">
        <v>22.46</v>
      </c>
      <c r="H2312" s="104">
        <v>-0.02</v>
      </c>
      <c r="I2312" s="104">
        <v>0</v>
      </c>
    </row>
    <row r="2313" spans="1:9">
      <c r="A2313" s="104" t="s">
        <v>21</v>
      </c>
      <c r="B2313" s="104">
        <v>127.7</v>
      </c>
      <c r="C2313" s="104">
        <v>18.100000000000001</v>
      </c>
      <c r="D2313" s="104">
        <v>34.21</v>
      </c>
      <c r="E2313" s="104">
        <v>26.8598</v>
      </c>
      <c r="F2313" s="104">
        <v>34.600900000000003</v>
      </c>
      <c r="G2313" s="47">
        <v>22.46</v>
      </c>
      <c r="H2313" s="104">
        <v>-0.05</v>
      </c>
      <c r="I2313" s="104">
        <v>0</v>
      </c>
    </row>
    <row r="2314" spans="1:9">
      <c r="A2314" s="104" t="s">
        <v>21</v>
      </c>
      <c r="B2314" s="104">
        <v>127.7</v>
      </c>
      <c r="C2314" s="104">
        <v>18.100000000000001</v>
      </c>
      <c r="D2314" s="104">
        <v>35.22</v>
      </c>
      <c r="E2314" s="104">
        <v>26.8521</v>
      </c>
      <c r="F2314" s="104">
        <v>34.6</v>
      </c>
      <c r="G2314" s="47">
        <v>22.46</v>
      </c>
      <c r="H2314" s="104">
        <v>-0.05</v>
      </c>
      <c r="I2314" s="104">
        <v>0</v>
      </c>
    </row>
    <row r="2315" spans="1:9">
      <c r="A2315" s="104" t="s">
        <v>21</v>
      </c>
      <c r="B2315" s="104">
        <v>127.7</v>
      </c>
      <c r="C2315" s="104">
        <v>18.100000000000001</v>
      </c>
      <c r="D2315" s="104">
        <v>36.22</v>
      </c>
      <c r="E2315" s="104">
        <v>26.8368</v>
      </c>
      <c r="F2315" s="104">
        <v>34.599899999999998</v>
      </c>
      <c r="G2315" s="47">
        <v>22.47</v>
      </c>
      <c r="H2315" s="104">
        <v>-0.05</v>
      </c>
      <c r="I2315" s="104">
        <v>0</v>
      </c>
    </row>
    <row r="2316" spans="1:9">
      <c r="A2316" s="104" t="s">
        <v>21</v>
      </c>
      <c r="B2316" s="104">
        <v>127.7</v>
      </c>
      <c r="C2316" s="104">
        <v>18.100000000000001</v>
      </c>
      <c r="D2316" s="104">
        <v>37.229999999999997</v>
      </c>
      <c r="E2316" s="104">
        <v>26.8324</v>
      </c>
      <c r="F2316" s="104">
        <v>34.6</v>
      </c>
      <c r="G2316" s="47">
        <v>22.47</v>
      </c>
      <c r="H2316" s="104">
        <v>-0.05</v>
      </c>
      <c r="I2316" s="104">
        <v>0</v>
      </c>
    </row>
    <row r="2317" spans="1:9">
      <c r="A2317" s="104" t="s">
        <v>21</v>
      </c>
      <c r="B2317" s="104">
        <v>127.7</v>
      </c>
      <c r="C2317" s="104">
        <v>18.100000000000001</v>
      </c>
      <c r="D2317" s="104">
        <v>38.229999999999997</v>
      </c>
      <c r="E2317" s="104">
        <v>26.83</v>
      </c>
      <c r="F2317" s="104">
        <v>34.599699999999999</v>
      </c>
      <c r="G2317" s="47">
        <v>22.47</v>
      </c>
      <c r="H2317" s="104">
        <v>-0.05</v>
      </c>
      <c r="I2317" s="104">
        <v>0</v>
      </c>
    </row>
    <row r="2318" spans="1:9">
      <c r="A2318" s="104" t="s">
        <v>21</v>
      </c>
      <c r="B2318" s="104">
        <v>127.7</v>
      </c>
      <c r="C2318" s="104">
        <v>18.100000000000001</v>
      </c>
      <c r="D2318" s="104">
        <v>39.24</v>
      </c>
      <c r="E2318" s="104">
        <v>26.8264</v>
      </c>
      <c r="F2318" s="104">
        <v>34.599600000000002</v>
      </c>
      <c r="G2318" s="47">
        <v>22.47</v>
      </c>
      <c r="H2318" s="104">
        <v>-0.05</v>
      </c>
      <c r="I2318" s="104">
        <v>0</v>
      </c>
    </row>
    <row r="2319" spans="1:9">
      <c r="A2319" s="104" t="s">
        <v>21</v>
      </c>
      <c r="B2319" s="104">
        <v>127.7</v>
      </c>
      <c r="C2319" s="104">
        <v>18.100000000000001</v>
      </c>
      <c r="D2319" s="104">
        <v>40.25</v>
      </c>
      <c r="E2319" s="104">
        <v>26.825399999999998</v>
      </c>
      <c r="F2319" s="104">
        <v>34.599400000000003</v>
      </c>
      <c r="G2319" s="47">
        <v>22.47</v>
      </c>
      <c r="H2319" s="104">
        <v>-0.05</v>
      </c>
      <c r="I2319" s="104">
        <v>0</v>
      </c>
    </row>
    <row r="2320" spans="1:9">
      <c r="A2320" s="104" t="s">
        <v>21</v>
      </c>
      <c r="B2320" s="104">
        <v>127.7</v>
      </c>
      <c r="C2320" s="104">
        <v>18.100000000000001</v>
      </c>
      <c r="D2320" s="104">
        <v>41.26</v>
      </c>
      <c r="E2320" s="104">
        <v>26.823899999999998</v>
      </c>
      <c r="F2320" s="104">
        <v>34.599299999999999</v>
      </c>
      <c r="G2320" s="47">
        <v>22.47</v>
      </c>
      <c r="H2320" s="104">
        <v>0</v>
      </c>
      <c r="I2320" s="104">
        <v>0</v>
      </c>
    </row>
    <row r="2321" spans="1:9">
      <c r="A2321" s="104" t="s">
        <v>21</v>
      </c>
      <c r="B2321" s="104">
        <v>127.7</v>
      </c>
      <c r="C2321" s="104">
        <v>18.100000000000001</v>
      </c>
      <c r="D2321" s="104">
        <v>42.26</v>
      </c>
      <c r="E2321" s="104">
        <v>26.822199999999999</v>
      </c>
      <c r="F2321" s="104">
        <v>34.599400000000003</v>
      </c>
      <c r="G2321" s="47">
        <v>22.47</v>
      </c>
      <c r="H2321" s="104">
        <v>-0.05</v>
      </c>
      <c r="I2321" s="104">
        <v>0</v>
      </c>
    </row>
    <row r="2322" spans="1:9">
      <c r="A2322" s="104" t="s">
        <v>21</v>
      </c>
      <c r="B2322" s="104">
        <v>127.7</v>
      </c>
      <c r="C2322" s="104">
        <v>18.100000000000001</v>
      </c>
      <c r="D2322" s="104">
        <v>43.28</v>
      </c>
      <c r="E2322" s="104">
        <v>26.821899999999999</v>
      </c>
      <c r="F2322" s="104">
        <v>34.599499999999999</v>
      </c>
      <c r="G2322" s="47">
        <v>22.47</v>
      </c>
      <c r="H2322" s="104">
        <v>-0.05</v>
      </c>
      <c r="I2322" s="104">
        <v>0</v>
      </c>
    </row>
    <row r="2323" spans="1:9">
      <c r="A2323" s="104" t="s">
        <v>21</v>
      </c>
      <c r="B2323" s="104">
        <v>127.7</v>
      </c>
      <c r="C2323" s="104">
        <v>18.100000000000001</v>
      </c>
      <c r="D2323" s="104">
        <v>44.27</v>
      </c>
      <c r="E2323" s="104">
        <v>26.819299999999998</v>
      </c>
      <c r="F2323" s="104">
        <v>34.599400000000003</v>
      </c>
      <c r="G2323" s="47">
        <v>22.47</v>
      </c>
      <c r="H2323" s="104">
        <v>-0.05</v>
      </c>
      <c r="I2323" s="104">
        <v>0</v>
      </c>
    </row>
    <row r="2324" spans="1:9">
      <c r="A2324" s="104" t="s">
        <v>21</v>
      </c>
      <c r="B2324" s="104">
        <v>127.7</v>
      </c>
      <c r="C2324" s="104">
        <v>18.100000000000001</v>
      </c>
      <c r="D2324" s="104">
        <v>45.28</v>
      </c>
      <c r="E2324" s="104">
        <v>26.818999999999999</v>
      </c>
      <c r="F2324" s="104">
        <v>34.599299999999999</v>
      </c>
      <c r="G2324" s="47">
        <v>22.47</v>
      </c>
      <c r="H2324" s="104">
        <v>-0.01</v>
      </c>
      <c r="I2324" s="104">
        <v>0</v>
      </c>
    </row>
    <row r="2325" spans="1:9">
      <c r="A2325" s="104" t="s">
        <v>21</v>
      </c>
      <c r="B2325" s="104">
        <v>127.7</v>
      </c>
      <c r="C2325" s="104">
        <v>18.100000000000001</v>
      </c>
      <c r="D2325" s="104">
        <v>46.29</v>
      </c>
      <c r="E2325" s="104">
        <v>26.8186</v>
      </c>
      <c r="F2325" s="104">
        <v>34.599299999999999</v>
      </c>
      <c r="G2325" s="47">
        <v>22.47</v>
      </c>
      <c r="H2325" s="104">
        <v>-0.03</v>
      </c>
      <c r="I2325" s="104">
        <v>0</v>
      </c>
    </row>
    <row r="2326" spans="1:9">
      <c r="A2326" s="104" t="s">
        <v>21</v>
      </c>
      <c r="B2326" s="104">
        <v>127.7</v>
      </c>
      <c r="C2326" s="104">
        <v>18.100000000000001</v>
      </c>
      <c r="D2326" s="104">
        <v>47.29</v>
      </c>
      <c r="E2326" s="104">
        <v>26.816299999999998</v>
      </c>
      <c r="F2326" s="104">
        <v>34.5991</v>
      </c>
      <c r="G2326" s="47">
        <v>22.47</v>
      </c>
      <c r="H2326" s="104">
        <v>-0.01</v>
      </c>
      <c r="I2326" s="104">
        <v>0</v>
      </c>
    </row>
    <row r="2327" spans="1:9">
      <c r="A2327" s="104" t="s">
        <v>21</v>
      </c>
      <c r="B2327" s="104">
        <v>127.7</v>
      </c>
      <c r="C2327" s="104">
        <v>18.100000000000001</v>
      </c>
      <c r="D2327" s="104">
        <v>48.31</v>
      </c>
      <c r="E2327" s="104">
        <v>26.812200000000001</v>
      </c>
      <c r="F2327" s="104">
        <v>34.5991</v>
      </c>
      <c r="G2327" s="47">
        <v>22.48</v>
      </c>
      <c r="H2327" s="104">
        <v>-0.02</v>
      </c>
      <c r="I2327" s="104">
        <v>0</v>
      </c>
    </row>
    <row r="2328" spans="1:9">
      <c r="A2328" s="104" t="s">
        <v>21</v>
      </c>
      <c r="B2328" s="104">
        <v>127.7</v>
      </c>
      <c r="C2328" s="104">
        <v>18.100000000000001</v>
      </c>
      <c r="D2328" s="104">
        <v>49.31</v>
      </c>
      <c r="E2328" s="104">
        <v>26.81</v>
      </c>
      <c r="F2328" s="104">
        <v>34.599299999999999</v>
      </c>
      <c r="G2328" s="47">
        <v>22.48</v>
      </c>
      <c r="H2328" s="104">
        <v>-0.04</v>
      </c>
      <c r="I2328" s="104">
        <v>0</v>
      </c>
    </row>
    <row r="2329" spans="1:9">
      <c r="A2329" s="104" t="s">
        <v>21</v>
      </c>
      <c r="B2329" s="104">
        <v>127.7</v>
      </c>
      <c r="C2329" s="104">
        <v>18.100000000000001</v>
      </c>
      <c r="D2329" s="104">
        <v>50.32</v>
      </c>
      <c r="E2329" s="104">
        <v>26.8093</v>
      </c>
      <c r="F2329" s="104">
        <v>34.599299999999999</v>
      </c>
      <c r="G2329" s="47">
        <v>22.48</v>
      </c>
      <c r="H2329" s="104">
        <v>0</v>
      </c>
      <c r="I2329" s="104">
        <v>0</v>
      </c>
    </row>
    <row r="2330" spans="1:9">
      <c r="A2330" s="104" t="s">
        <v>21</v>
      </c>
      <c r="B2330" s="104">
        <v>127.7</v>
      </c>
      <c r="C2330" s="104">
        <v>18.100000000000001</v>
      </c>
      <c r="D2330" s="104">
        <v>51.32</v>
      </c>
      <c r="E2330" s="104">
        <v>26.808399999999999</v>
      </c>
      <c r="F2330" s="104">
        <v>34.599600000000002</v>
      </c>
      <c r="G2330" s="47">
        <v>22.48</v>
      </c>
      <c r="H2330" s="104">
        <v>0</v>
      </c>
      <c r="I2330" s="104">
        <v>0</v>
      </c>
    </row>
    <row r="2331" spans="1:9">
      <c r="A2331" s="104" t="s">
        <v>21</v>
      </c>
      <c r="B2331" s="104">
        <v>127.7</v>
      </c>
      <c r="C2331" s="104">
        <v>18.100000000000001</v>
      </c>
      <c r="D2331" s="104">
        <v>52.32</v>
      </c>
      <c r="E2331" s="104">
        <v>26.807400000000001</v>
      </c>
      <c r="F2331" s="104">
        <v>34.599699999999999</v>
      </c>
      <c r="G2331" s="47">
        <v>22.48</v>
      </c>
      <c r="H2331" s="104">
        <v>0</v>
      </c>
      <c r="I2331" s="104">
        <v>0</v>
      </c>
    </row>
    <row r="2332" spans="1:9">
      <c r="A2332" s="104" t="s">
        <v>21</v>
      </c>
      <c r="B2332" s="104">
        <v>127.7</v>
      </c>
      <c r="C2332" s="104">
        <v>18.100000000000001</v>
      </c>
      <c r="D2332" s="104">
        <v>53.33</v>
      </c>
      <c r="E2332" s="104">
        <v>26.8062</v>
      </c>
      <c r="F2332" s="104">
        <v>34.6006</v>
      </c>
      <c r="G2332" s="47">
        <v>22.48</v>
      </c>
      <c r="H2332" s="104">
        <v>0</v>
      </c>
      <c r="I2332" s="104">
        <v>0</v>
      </c>
    </row>
    <row r="2333" spans="1:9">
      <c r="A2333" s="104" t="s">
        <v>21</v>
      </c>
      <c r="B2333" s="104">
        <v>127.7</v>
      </c>
      <c r="C2333" s="104">
        <v>18.100000000000001</v>
      </c>
      <c r="D2333" s="104">
        <v>54.34</v>
      </c>
      <c r="E2333" s="104">
        <v>26.8065</v>
      </c>
      <c r="F2333" s="104">
        <v>34.601199999999999</v>
      </c>
      <c r="G2333" s="47">
        <v>22.48</v>
      </c>
      <c r="H2333" s="104">
        <v>0</v>
      </c>
      <c r="I2333" s="104">
        <v>0</v>
      </c>
    </row>
    <row r="2334" spans="1:9">
      <c r="A2334" s="104" t="s">
        <v>21</v>
      </c>
      <c r="B2334" s="104">
        <v>127.7</v>
      </c>
      <c r="C2334" s="104">
        <v>18.100000000000001</v>
      </c>
      <c r="D2334" s="104">
        <v>55.35</v>
      </c>
      <c r="E2334" s="104">
        <v>26.805800000000001</v>
      </c>
      <c r="F2334" s="104">
        <v>34.601100000000002</v>
      </c>
      <c r="G2334" s="47">
        <v>22.48</v>
      </c>
      <c r="H2334" s="104">
        <v>0</v>
      </c>
      <c r="I2334" s="104">
        <v>0</v>
      </c>
    </row>
    <row r="2335" spans="1:9">
      <c r="A2335" s="104" t="s">
        <v>21</v>
      </c>
      <c r="B2335" s="104">
        <v>127.7</v>
      </c>
      <c r="C2335" s="104">
        <v>18.100000000000001</v>
      </c>
      <c r="D2335" s="104">
        <v>56.35</v>
      </c>
      <c r="E2335" s="104">
        <v>26.805</v>
      </c>
      <c r="F2335" s="104">
        <v>34.601199999999999</v>
      </c>
      <c r="G2335" s="47">
        <v>22.48</v>
      </c>
      <c r="H2335" s="104">
        <v>0</v>
      </c>
      <c r="I2335" s="104">
        <v>0</v>
      </c>
    </row>
    <row r="2336" spans="1:9">
      <c r="A2336" s="104" t="s">
        <v>21</v>
      </c>
      <c r="B2336" s="104">
        <v>127.7</v>
      </c>
      <c r="C2336" s="104">
        <v>18.100000000000001</v>
      </c>
      <c r="D2336" s="104">
        <v>57.36</v>
      </c>
      <c r="E2336" s="104">
        <v>26.804300000000001</v>
      </c>
      <c r="F2336" s="104">
        <v>34.601300000000002</v>
      </c>
      <c r="G2336" s="47">
        <v>22.48</v>
      </c>
      <c r="H2336" s="104">
        <v>0</v>
      </c>
      <c r="I2336" s="104">
        <v>0</v>
      </c>
    </row>
    <row r="2337" spans="1:9">
      <c r="A2337" s="104" t="s">
        <v>21</v>
      </c>
      <c r="B2337" s="104">
        <v>127.7</v>
      </c>
      <c r="C2337" s="104">
        <v>18.100000000000001</v>
      </c>
      <c r="D2337" s="104">
        <v>58.37</v>
      </c>
      <c r="E2337" s="104">
        <v>26.8034</v>
      </c>
      <c r="F2337" s="104">
        <v>34.601100000000002</v>
      </c>
      <c r="G2337" s="47">
        <v>22.48</v>
      </c>
      <c r="H2337" s="104">
        <v>0</v>
      </c>
      <c r="I2337" s="104">
        <v>0</v>
      </c>
    </row>
    <row r="2338" spans="1:9">
      <c r="A2338" s="104" t="s">
        <v>21</v>
      </c>
      <c r="B2338" s="104">
        <v>127.7</v>
      </c>
      <c r="C2338" s="104">
        <v>18.100000000000001</v>
      </c>
      <c r="D2338" s="104">
        <v>59.37</v>
      </c>
      <c r="E2338" s="104">
        <v>26.799800000000001</v>
      </c>
      <c r="F2338" s="104">
        <v>34.601799999999997</v>
      </c>
      <c r="G2338" s="47">
        <v>22.48</v>
      </c>
      <c r="H2338" s="104">
        <v>0</v>
      </c>
      <c r="I2338" s="104">
        <v>0</v>
      </c>
    </row>
    <row r="2339" spans="1:9">
      <c r="A2339" s="104" t="s">
        <v>21</v>
      </c>
      <c r="B2339" s="104">
        <v>127.7</v>
      </c>
      <c r="C2339" s="104">
        <v>18.100000000000001</v>
      </c>
      <c r="D2339" s="104">
        <v>60.38</v>
      </c>
      <c r="E2339" s="104">
        <v>26.793800000000001</v>
      </c>
      <c r="F2339" s="104">
        <v>34.603000000000002</v>
      </c>
      <c r="G2339" s="47">
        <v>22.48</v>
      </c>
      <c r="H2339" s="104">
        <v>0</v>
      </c>
      <c r="I2339" s="104">
        <v>0</v>
      </c>
    </row>
    <row r="2340" spans="1:9">
      <c r="A2340" s="104" t="s">
        <v>21</v>
      </c>
      <c r="B2340" s="104">
        <v>127.7</v>
      </c>
      <c r="C2340" s="104">
        <v>18.100000000000001</v>
      </c>
      <c r="D2340" s="104">
        <v>61.39</v>
      </c>
      <c r="E2340" s="104">
        <v>26.789000000000001</v>
      </c>
      <c r="F2340" s="104">
        <v>34.603900000000003</v>
      </c>
      <c r="G2340" s="47">
        <v>22.49</v>
      </c>
      <c r="H2340" s="104">
        <v>0</v>
      </c>
      <c r="I2340" s="104">
        <v>0</v>
      </c>
    </row>
    <row r="2341" spans="1:9">
      <c r="A2341" s="104" t="s">
        <v>21</v>
      </c>
      <c r="B2341" s="104">
        <v>127.7</v>
      </c>
      <c r="C2341" s="104">
        <v>18.100000000000001</v>
      </c>
      <c r="D2341" s="104">
        <v>62.4</v>
      </c>
      <c r="E2341" s="104">
        <v>26.782599999999999</v>
      </c>
      <c r="F2341" s="104">
        <v>34.606000000000002</v>
      </c>
      <c r="G2341" s="47">
        <v>22.49</v>
      </c>
      <c r="H2341" s="104">
        <v>0</v>
      </c>
      <c r="I2341" s="104">
        <v>0</v>
      </c>
    </row>
    <row r="2342" spans="1:9">
      <c r="A2342" s="104" t="s">
        <v>21</v>
      </c>
      <c r="B2342" s="104">
        <v>127.7</v>
      </c>
      <c r="C2342" s="104">
        <v>18.100000000000001</v>
      </c>
      <c r="D2342" s="104">
        <v>63.4</v>
      </c>
      <c r="E2342" s="104">
        <v>26.7761</v>
      </c>
      <c r="F2342" s="104">
        <v>34.608499999999999</v>
      </c>
      <c r="G2342" s="47">
        <v>22.49</v>
      </c>
      <c r="H2342" s="104">
        <v>0</v>
      </c>
      <c r="I2342" s="104">
        <v>0</v>
      </c>
    </row>
    <row r="2343" spans="1:9">
      <c r="A2343" s="104" t="s">
        <v>21</v>
      </c>
      <c r="B2343" s="104">
        <v>127.7</v>
      </c>
      <c r="C2343" s="104">
        <v>18.100000000000001</v>
      </c>
      <c r="D2343" s="104">
        <v>64.400000000000006</v>
      </c>
      <c r="E2343" s="104">
        <v>26.77</v>
      </c>
      <c r="F2343" s="104">
        <v>34.610599999999998</v>
      </c>
      <c r="G2343" s="47">
        <v>22.5</v>
      </c>
      <c r="H2343" s="104">
        <v>0</v>
      </c>
      <c r="I2343" s="104">
        <v>0</v>
      </c>
    </row>
    <row r="2344" spans="1:9">
      <c r="A2344" s="104" t="s">
        <v>21</v>
      </c>
      <c r="B2344" s="104">
        <v>127.7</v>
      </c>
      <c r="C2344" s="104">
        <v>18.100000000000001</v>
      </c>
      <c r="D2344" s="104">
        <v>65.41</v>
      </c>
      <c r="E2344" s="104">
        <v>26.7637</v>
      </c>
      <c r="F2344" s="104">
        <v>34.6128</v>
      </c>
      <c r="G2344" s="47">
        <v>22.5</v>
      </c>
      <c r="H2344" s="104">
        <v>0</v>
      </c>
      <c r="I2344" s="104">
        <v>0</v>
      </c>
    </row>
    <row r="2345" spans="1:9">
      <c r="A2345" s="104" t="s">
        <v>21</v>
      </c>
      <c r="B2345" s="104">
        <v>127.7</v>
      </c>
      <c r="C2345" s="104">
        <v>18.100000000000001</v>
      </c>
      <c r="D2345" s="104">
        <v>66.42</v>
      </c>
      <c r="E2345" s="104">
        <v>26.7606</v>
      </c>
      <c r="F2345" s="104">
        <v>34.614800000000002</v>
      </c>
      <c r="G2345" s="47">
        <v>22.5</v>
      </c>
      <c r="H2345" s="104">
        <v>0</v>
      </c>
      <c r="I2345" s="104">
        <v>0</v>
      </c>
    </row>
    <row r="2346" spans="1:9">
      <c r="A2346" s="104" t="s">
        <v>21</v>
      </c>
      <c r="B2346" s="104">
        <v>127.7</v>
      </c>
      <c r="C2346" s="104">
        <v>18.100000000000001</v>
      </c>
      <c r="D2346" s="104">
        <v>67.430000000000007</v>
      </c>
      <c r="E2346" s="104">
        <v>26.758400000000002</v>
      </c>
      <c r="F2346" s="104">
        <v>34.617600000000003</v>
      </c>
      <c r="G2346" s="47">
        <v>22.51</v>
      </c>
      <c r="H2346" s="104">
        <v>0.03</v>
      </c>
      <c r="I2346" s="104">
        <v>0</v>
      </c>
    </row>
    <row r="2347" spans="1:9">
      <c r="A2347" s="104" t="s">
        <v>21</v>
      </c>
      <c r="B2347" s="104">
        <v>127.7</v>
      </c>
      <c r="C2347" s="104">
        <v>18.100000000000001</v>
      </c>
      <c r="D2347" s="104">
        <v>68.44</v>
      </c>
      <c r="E2347" s="104">
        <v>26.7593</v>
      </c>
      <c r="F2347" s="104">
        <v>34.623199999999997</v>
      </c>
      <c r="G2347" s="47">
        <v>22.51</v>
      </c>
      <c r="H2347" s="104">
        <v>0.04</v>
      </c>
      <c r="I2347" s="104">
        <v>0</v>
      </c>
    </row>
    <row r="2348" spans="1:9">
      <c r="A2348" s="104" t="s">
        <v>21</v>
      </c>
      <c r="B2348" s="104">
        <v>127.7</v>
      </c>
      <c r="C2348" s="104">
        <v>18.100000000000001</v>
      </c>
      <c r="D2348" s="104">
        <v>69.430000000000007</v>
      </c>
      <c r="E2348" s="104">
        <v>26.766100000000002</v>
      </c>
      <c r="F2348" s="104">
        <v>34.628999999999998</v>
      </c>
      <c r="G2348" s="47">
        <v>22.51</v>
      </c>
      <c r="H2348" s="104">
        <v>0.04</v>
      </c>
      <c r="I2348" s="104">
        <v>0</v>
      </c>
    </row>
    <row r="2349" spans="1:9">
      <c r="A2349" s="104" t="s">
        <v>21</v>
      </c>
      <c r="B2349" s="104">
        <v>127.7</v>
      </c>
      <c r="C2349" s="104">
        <v>18.100000000000001</v>
      </c>
      <c r="D2349" s="104">
        <v>70.44</v>
      </c>
      <c r="E2349" s="104">
        <v>26.8002</v>
      </c>
      <c r="F2349" s="104">
        <v>34.6492</v>
      </c>
      <c r="G2349" s="47">
        <v>22.52</v>
      </c>
      <c r="H2349" s="104">
        <v>0.04</v>
      </c>
      <c r="I2349" s="104">
        <v>0</v>
      </c>
    </row>
    <row r="2350" spans="1:9">
      <c r="A2350" s="104" t="s">
        <v>21</v>
      </c>
      <c r="B2350" s="104">
        <v>127.7</v>
      </c>
      <c r="C2350" s="104">
        <v>18.100000000000001</v>
      </c>
      <c r="D2350" s="104">
        <v>71.45</v>
      </c>
      <c r="E2350" s="104">
        <v>26.836600000000001</v>
      </c>
      <c r="F2350" s="104">
        <v>34.666699999999999</v>
      </c>
      <c r="G2350" s="47">
        <v>22.52</v>
      </c>
      <c r="H2350" s="104">
        <v>0.04</v>
      </c>
      <c r="I2350" s="104">
        <v>0</v>
      </c>
    </row>
    <row r="2351" spans="1:9">
      <c r="A2351" s="104" t="s">
        <v>21</v>
      </c>
      <c r="B2351" s="104">
        <v>127.7</v>
      </c>
      <c r="C2351" s="104">
        <v>18.100000000000001</v>
      </c>
      <c r="D2351" s="104">
        <v>72.459999999999994</v>
      </c>
      <c r="E2351" s="104">
        <v>26.857800000000001</v>
      </c>
      <c r="F2351" s="104">
        <v>34.677199999999999</v>
      </c>
      <c r="G2351" s="47">
        <v>22.52</v>
      </c>
      <c r="H2351" s="104">
        <v>0.04</v>
      </c>
      <c r="I2351" s="104">
        <v>0</v>
      </c>
    </row>
    <row r="2352" spans="1:9">
      <c r="A2352" s="104" t="s">
        <v>21</v>
      </c>
      <c r="B2352" s="104">
        <v>127.7</v>
      </c>
      <c r="C2352" s="104">
        <v>18.100000000000001</v>
      </c>
      <c r="D2352" s="104">
        <v>73.459999999999994</v>
      </c>
      <c r="E2352" s="104">
        <v>26.892700000000001</v>
      </c>
      <c r="F2352" s="104">
        <v>34.695599999999999</v>
      </c>
      <c r="G2352" s="47">
        <v>22.52</v>
      </c>
      <c r="H2352" s="104">
        <v>0.04</v>
      </c>
      <c r="I2352" s="104">
        <v>0</v>
      </c>
    </row>
    <row r="2353" spans="1:9">
      <c r="A2353" s="104" t="s">
        <v>21</v>
      </c>
      <c r="B2353" s="104">
        <v>127.7</v>
      </c>
      <c r="C2353" s="104">
        <v>18.100000000000001</v>
      </c>
      <c r="D2353" s="104">
        <v>74.47</v>
      </c>
      <c r="E2353" s="104">
        <v>26.914899999999999</v>
      </c>
      <c r="F2353" s="104">
        <v>34.707999999999998</v>
      </c>
      <c r="G2353" s="47">
        <v>22.52</v>
      </c>
      <c r="H2353" s="104">
        <v>0.04</v>
      </c>
      <c r="I2353" s="104">
        <v>0</v>
      </c>
    </row>
    <row r="2354" spans="1:9">
      <c r="A2354" s="104" t="s">
        <v>21</v>
      </c>
      <c r="B2354" s="104">
        <v>127.7</v>
      </c>
      <c r="C2354" s="104">
        <v>18.100000000000001</v>
      </c>
      <c r="D2354" s="104">
        <v>75.47</v>
      </c>
      <c r="E2354" s="104">
        <v>26.9085</v>
      </c>
      <c r="F2354" s="104">
        <v>34.7089</v>
      </c>
      <c r="G2354" s="47">
        <v>22.53</v>
      </c>
      <c r="H2354" s="104">
        <v>0.04</v>
      </c>
      <c r="I2354" s="104">
        <v>0</v>
      </c>
    </row>
    <row r="2355" spans="1:9">
      <c r="A2355" s="104" t="s">
        <v>21</v>
      </c>
      <c r="B2355" s="104">
        <v>127.7</v>
      </c>
      <c r="C2355" s="104">
        <v>18.100000000000001</v>
      </c>
      <c r="D2355" s="104">
        <v>76.48</v>
      </c>
      <c r="E2355" s="104">
        <v>26.904299999999999</v>
      </c>
      <c r="F2355" s="104">
        <v>34.709499999999998</v>
      </c>
      <c r="G2355" s="47">
        <v>22.53</v>
      </c>
      <c r="H2355" s="104">
        <v>0.04</v>
      </c>
      <c r="I2355" s="104">
        <v>0</v>
      </c>
    </row>
    <row r="2356" spans="1:9">
      <c r="A2356" s="104" t="s">
        <v>21</v>
      </c>
      <c r="B2356" s="104">
        <v>127.7</v>
      </c>
      <c r="C2356" s="104">
        <v>18.100000000000001</v>
      </c>
      <c r="D2356" s="104">
        <v>77.489999999999995</v>
      </c>
      <c r="E2356" s="104">
        <v>26.897600000000001</v>
      </c>
      <c r="F2356" s="104">
        <v>34.7089</v>
      </c>
      <c r="G2356" s="47">
        <v>22.53</v>
      </c>
      <c r="H2356" s="104">
        <v>0.03</v>
      </c>
      <c r="I2356" s="104">
        <v>0</v>
      </c>
    </row>
    <row r="2357" spans="1:9">
      <c r="A2357" s="104" t="s">
        <v>21</v>
      </c>
      <c r="B2357" s="104">
        <v>127.7</v>
      </c>
      <c r="C2357" s="104">
        <v>18.100000000000001</v>
      </c>
      <c r="D2357" s="104">
        <v>78.5</v>
      </c>
      <c r="E2357" s="104">
        <v>26.900200000000002</v>
      </c>
      <c r="F2357" s="104">
        <v>34.713099999999997</v>
      </c>
      <c r="G2357" s="47">
        <v>22.53</v>
      </c>
      <c r="H2357" s="104">
        <v>0.04</v>
      </c>
      <c r="I2357" s="104">
        <v>0</v>
      </c>
    </row>
    <row r="2358" spans="1:9">
      <c r="A2358" s="104" t="s">
        <v>21</v>
      </c>
      <c r="B2358" s="104">
        <v>127.7</v>
      </c>
      <c r="C2358" s="104">
        <v>18.100000000000001</v>
      </c>
      <c r="D2358" s="104">
        <v>79.5</v>
      </c>
      <c r="E2358" s="104">
        <v>26.905899999999999</v>
      </c>
      <c r="F2358" s="104">
        <v>34.717599999999997</v>
      </c>
      <c r="G2358" s="47">
        <v>22.54</v>
      </c>
      <c r="H2358" s="104">
        <v>0.05</v>
      </c>
      <c r="I2358" s="104">
        <v>0</v>
      </c>
    </row>
    <row r="2359" spans="1:9">
      <c r="A2359" s="104" t="s">
        <v>21</v>
      </c>
      <c r="B2359" s="104">
        <v>127.7</v>
      </c>
      <c r="C2359" s="104">
        <v>18.100000000000001</v>
      </c>
      <c r="D2359" s="104">
        <v>80.5</v>
      </c>
      <c r="E2359" s="104">
        <v>26.908300000000001</v>
      </c>
      <c r="F2359" s="104">
        <v>34.719200000000001</v>
      </c>
      <c r="G2359" s="47">
        <v>22.54</v>
      </c>
      <c r="H2359" s="104">
        <v>7.0000000000000007E-2</v>
      </c>
      <c r="I2359" s="104">
        <v>0</v>
      </c>
    </row>
    <row r="2360" spans="1:9">
      <c r="A2360" s="104" t="s">
        <v>21</v>
      </c>
      <c r="B2360" s="104">
        <v>127.7</v>
      </c>
      <c r="C2360" s="104">
        <v>18.100000000000001</v>
      </c>
      <c r="D2360" s="104">
        <v>81.52</v>
      </c>
      <c r="E2360" s="104">
        <v>26.908000000000001</v>
      </c>
      <c r="F2360" s="104">
        <v>34.720599999999997</v>
      </c>
      <c r="G2360" s="47">
        <v>22.54</v>
      </c>
      <c r="H2360" s="104">
        <v>7.0000000000000007E-2</v>
      </c>
      <c r="I2360" s="104">
        <v>0</v>
      </c>
    </row>
    <row r="2361" spans="1:9">
      <c r="A2361" s="104" t="s">
        <v>21</v>
      </c>
      <c r="B2361" s="104">
        <v>127.7</v>
      </c>
      <c r="C2361" s="104">
        <v>18.100000000000001</v>
      </c>
      <c r="D2361" s="104">
        <v>82.53</v>
      </c>
      <c r="E2361" s="104">
        <v>26.9038</v>
      </c>
      <c r="F2361" s="104">
        <v>34.7224</v>
      </c>
      <c r="G2361" s="47">
        <v>22.54</v>
      </c>
      <c r="H2361" s="104">
        <v>7.0000000000000007E-2</v>
      </c>
      <c r="I2361" s="104">
        <v>0</v>
      </c>
    </row>
    <row r="2362" spans="1:9">
      <c r="A2362" s="104" t="s">
        <v>21</v>
      </c>
      <c r="B2362" s="104">
        <v>127.7</v>
      </c>
      <c r="C2362" s="104">
        <v>18.100000000000001</v>
      </c>
      <c r="D2362" s="104">
        <v>83.54</v>
      </c>
      <c r="E2362" s="104">
        <v>26.901399999999999</v>
      </c>
      <c r="F2362" s="104">
        <v>34.722999999999999</v>
      </c>
      <c r="G2362" s="47">
        <v>22.54</v>
      </c>
      <c r="H2362" s="104">
        <v>7.0000000000000007E-2</v>
      </c>
      <c r="I2362" s="104">
        <v>0</v>
      </c>
    </row>
    <row r="2363" spans="1:9">
      <c r="A2363" s="104" t="s">
        <v>21</v>
      </c>
      <c r="B2363" s="104">
        <v>127.7</v>
      </c>
      <c r="C2363" s="104">
        <v>18.100000000000001</v>
      </c>
      <c r="D2363" s="104">
        <v>84.53</v>
      </c>
      <c r="E2363" s="104">
        <v>26.896000000000001</v>
      </c>
      <c r="F2363" s="104">
        <v>34.724800000000002</v>
      </c>
      <c r="G2363" s="47">
        <v>22.54</v>
      </c>
      <c r="H2363" s="104">
        <v>7.0000000000000007E-2</v>
      </c>
      <c r="I2363" s="104">
        <v>0</v>
      </c>
    </row>
    <row r="2364" spans="1:9">
      <c r="A2364" s="104" t="s">
        <v>21</v>
      </c>
      <c r="B2364" s="104">
        <v>127.7</v>
      </c>
      <c r="C2364" s="104">
        <v>18.100000000000001</v>
      </c>
      <c r="D2364" s="104">
        <v>85.54</v>
      </c>
      <c r="E2364" s="104">
        <v>26.8886</v>
      </c>
      <c r="F2364" s="104">
        <v>34.726199999999999</v>
      </c>
      <c r="G2364" s="47">
        <v>22.55</v>
      </c>
      <c r="H2364" s="104">
        <v>7.0000000000000007E-2</v>
      </c>
      <c r="I2364" s="104">
        <v>0</v>
      </c>
    </row>
    <row r="2365" spans="1:9">
      <c r="A2365" s="104" t="s">
        <v>21</v>
      </c>
      <c r="B2365" s="104">
        <v>127.7</v>
      </c>
      <c r="C2365" s="104">
        <v>18.100000000000001</v>
      </c>
      <c r="D2365" s="104">
        <v>86.54</v>
      </c>
      <c r="E2365" s="104">
        <v>26.881499999999999</v>
      </c>
      <c r="F2365" s="104">
        <v>34.728200000000001</v>
      </c>
      <c r="G2365" s="47">
        <v>22.55</v>
      </c>
      <c r="H2365" s="104">
        <v>7.0000000000000007E-2</v>
      </c>
      <c r="I2365" s="104">
        <v>0</v>
      </c>
    </row>
    <row r="2366" spans="1:9">
      <c r="A2366" s="104" t="s">
        <v>21</v>
      </c>
      <c r="B2366" s="104">
        <v>127.7</v>
      </c>
      <c r="C2366" s="104">
        <v>18.100000000000001</v>
      </c>
      <c r="D2366" s="104">
        <v>87.56</v>
      </c>
      <c r="E2366" s="104">
        <v>26.878799999999998</v>
      </c>
      <c r="F2366" s="104">
        <v>34.729599999999998</v>
      </c>
      <c r="G2366" s="47">
        <v>22.55</v>
      </c>
      <c r="H2366" s="104">
        <v>7.0000000000000007E-2</v>
      </c>
      <c r="I2366" s="104">
        <v>0</v>
      </c>
    </row>
    <row r="2367" spans="1:9">
      <c r="A2367" s="104" t="s">
        <v>21</v>
      </c>
      <c r="B2367" s="104">
        <v>127.7</v>
      </c>
      <c r="C2367" s="104">
        <v>18.100000000000001</v>
      </c>
      <c r="D2367" s="104">
        <v>88.57</v>
      </c>
      <c r="E2367" s="104">
        <v>26.8721</v>
      </c>
      <c r="F2367" s="104">
        <v>34.732799999999997</v>
      </c>
      <c r="G2367" s="47">
        <v>22.56</v>
      </c>
      <c r="H2367" s="104">
        <v>7.0000000000000007E-2</v>
      </c>
      <c r="I2367" s="104">
        <v>0</v>
      </c>
    </row>
    <row r="2368" spans="1:9">
      <c r="A2368" s="104" t="s">
        <v>21</v>
      </c>
      <c r="B2368" s="104">
        <v>127.7</v>
      </c>
      <c r="C2368" s="104">
        <v>18.100000000000001</v>
      </c>
      <c r="D2368" s="104">
        <v>89.57</v>
      </c>
      <c r="E2368" s="104">
        <v>26.8491</v>
      </c>
      <c r="F2368" s="104">
        <v>34.735500000000002</v>
      </c>
      <c r="G2368" s="47">
        <v>22.57</v>
      </c>
      <c r="H2368" s="104">
        <v>0.05</v>
      </c>
      <c r="I2368" s="104">
        <v>0</v>
      </c>
    </row>
    <row r="2369" spans="1:9">
      <c r="A2369" s="104" t="s">
        <v>21</v>
      </c>
      <c r="B2369" s="104">
        <v>127.7</v>
      </c>
      <c r="C2369" s="104">
        <v>18.100000000000001</v>
      </c>
      <c r="D2369" s="104">
        <v>90.57</v>
      </c>
      <c r="E2369" s="104">
        <v>26.837900000000001</v>
      </c>
      <c r="F2369" s="104">
        <v>34.736699999999999</v>
      </c>
      <c r="G2369" s="47">
        <v>22.57</v>
      </c>
      <c r="H2369" s="104">
        <v>0.04</v>
      </c>
      <c r="I2369" s="104">
        <v>0</v>
      </c>
    </row>
    <row r="2370" spans="1:9">
      <c r="A2370" s="104" t="s">
        <v>21</v>
      </c>
      <c r="B2370" s="104">
        <v>127.7</v>
      </c>
      <c r="C2370" s="104">
        <v>18.100000000000001</v>
      </c>
      <c r="D2370" s="104">
        <v>91.58</v>
      </c>
      <c r="E2370" s="104">
        <v>26.830300000000001</v>
      </c>
      <c r="F2370" s="104">
        <v>34.738700000000001</v>
      </c>
      <c r="G2370" s="47">
        <v>22.58</v>
      </c>
      <c r="H2370" s="104">
        <v>7.0000000000000007E-2</v>
      </c>
      <c r="I2370" s="104">
        <v>0</v>
      </c>
    </row>
    <row r="2371" spans="1:9">
      <c r="A2371" s="104" t="s">
        <v>21</v>
      </c>
      <c r="B2371" s="104">
        <v>127.7</v>
      </c>
      <c r="C2371" s="104">
        <v>18.100000000000001</v>
      </c>
      <c r="D2371" s="104">
        <v>92.59</v>
      </c>
      <c r="E2371" s="104">
        <v>26.803899999999999</v>
      </c>
      <c r="F2371" s="104">
        <v>34.740900000000003</v>
      </c>
      <c r="G2371" s="47">
        <v>22.59</v>
      </c>
      <c r="H2371" s="104">
        <v>0.11</v>
      </c>
      <c r="I2371" s="104">
        <v>0</v>
      </c>
    </row>
    <row r="2372" spans="1:9">
      <c r="A2372" s="104" t="s">
        <v>21</v>
      </c>
      <c r="B2372" s="104">
        <v>127.7</v>
      </c>
      <c r="C2372" s="104">
        <v>18.100000000000001</v>
      </c>
      <c r="D2372" s="104">
        <v>93.6</v>
      </c>
      <c r="E2372" s="104">
        <v>26.771699999999999</v>
      </c>
      <c r="F2372" s="104">
        <v>34.7393</v>
      </c>
      <c r="G2372" s="47">
        <v>22.59</v>
      </c>
      <c r="H2372" s="104">
        <v>0.11</v>
      </c>
      <c r="I2372" s="104">
        <v>0</v>
      </c>
    </row>
    <row r="2373" spans="1:9">
      <c r="A2373" s="104" t="s">
        <v>21</v>
      </c>
      <c r="B2373" s="104">
        <v>127.7</v>
      </c>
      <c r="C2373" s="104">
        <v>18.100000000000001</v>
      </c>
      <c r="D2373" s="104">
        <v>94.61</v>
      </c>
      <c r="E2373" s="104">
        <v>26.731999999999999</v>
      </c>
      <c r="F2373" s="104">
        <v>34.735599999999998</v>
      </c>
      <c r="G2373" s="47">
        <v>22.6</v>
      </c>
      <c r="H2373" s="104">
        <v>0.12</v>
      </c>
      <c r="I2373" s="104">
        <v>0</v>
      </c>
    </row>
    <row r="2374" spans="1:9">
      <c r="A2374" s="104" t="s">
        <v>21</v>
      </c>
      <c r="B2374" s="104">
        <v>127.7</v>
      </c>
      <c r="C2374" s="104">
        <v>18.100000000000001</v>
      </c>
      <c r="D2374" s="104">
        <v>95.61</v>
      </c>
      <c r="E2374" s="104">
        <v>26.718</v>
      </c>
      <c r="F2374" s="104">
        <v>34.733899999999998</v>
      </c>
      <c r="G2374" s="47">
        <v>22.61</v>
      </c>
      <c r="H2374" s="104">
        <v>0.11</v>
      </c>
      <c r="I2374" s="104">
        <v>0</v>
      </c>
    </row>
    <row r="2375" spans="1:9">
      <c r="A2375" s="104" t="s">
        <v>21</v>
      </c>
      <c r="B2375" s="104">
        <v>127.7</v>
      </c>
      <c r="C2375" s="104">
        <v>18.100000000000001</v>
      </c>
      <c r="D2375" s="104">
        <v>96.61</v>
      </c>
      <c r="E2375" s="104">
        <v>26.701899999999998</v>
      </c>
      <c r="F2375" s="104">
        <v>34.731000000000002</v>
      </c>
      <c r="G2375" s="47">
        <v>22.61</v>
      </c>
      <c r="H2375" s="104">
        <v>0.11</v>
      </c>
      <c r="I2375" s="104">
        <v>0</v>
      </c>
    </row>
    <row r="2376" spans="1:9">
      <c r="A2376" s="104" t="s">
        <v>21</v>
      </c>
      <c r="B2376" s="104">
        <v>127.7</v>
      </c>
      <c r="C2376" s="104">
        <v>18.100000000000001</v>
      </c>
      <c r="D2376" s="104">
        <v>97.62</v>
      </c>
      <c r="E2376" s="104">
        <v>26.6752</v>
      </c>
      <c r="F2376" s="104">
        <v>34.725099999999998</v>
      </c>
      <c r="G2376" s="47">
        <v>22.61</v>
      </c>
      <c r="H2376" s="104">
        <v>0.12</v>
      </c>
      <c r="I2376" s="104">
        <v>0</v>
      </c>
    </row>
    <row r="2377" spans="1:9">
      <c r="A2377" s="104" t="s">
        <v>21</v>
      </c>
      <c r="B2377" s="104">
        <v>127.7</v>
      </c>
      <c r="C2377" s="104">
        <v>18.100000000000001</v>
      </c>
      <c r="D2377" s="104">
        <v>98.63</v>
      </c>
      <c r="E2377" s="104">
        <v>26.599</v>
      </c>
      <c r="F2377" s="104">
        <v>34.704599999999999</v>
      </c>
      <c r="G2377" s="47">
        <v>22.62</v>
      </c>
      <c r="H2377" s="104">
        <v>0.11</v>
      </c>
      <c r="I2377" s="104">
        <v>0</v>
      </c>
    </row>
    <row r="2378" spans="1:9">
      <c r="A2378" s="104" t="s">
        <v>21</v>
      </c>
      <c r="B2378" s="104">
        <v>127.7</v>
      </c>
      <c r="C2378" s="104">
        <v>18.100000000000001</v>
      </c>
      <c r="D2378" s="104">
        <v>99.63</v>
      </c>
      <c r="E2378" s="104">
        <v>26.501899999999999</v>
      </c>
      <c r="F2378" s="104">
        <v>34.68</v>
      </c>
      <c r="G2378" s="47">
        <v>22.63</v>
      </c>
      <c r="H2378" s="104">
        <v>0.12</v>
      </c>
      <c r="I2378" s="104">
        <v>0</v>
      </c>
    </row>
    <row r="2379" spans="1:9">
      <c r="A2379" s="104" t="s">
        <v>21</v>
      </c>
      <c r="B2379" s="104">
        <v>127.7</v>
      </c>
      <c r="C2379" s="104">
        <v>18.100000000000001</v>
      </c>
      <c r="D2379" s="104">
        <v>100.64</v>
      </c>
      <c r="E2379" s="104">
        <v>26.451599999999999</v>
      </c>
      <c r="F2379" s="104">
        <v>34.666400000000003</v>
      </c>
      <c r="G2379" s="47">
        <v>22.64</v>
      </c>
      <c r="H2379" s="104">
        <v>0.13</v>
      </c>
      <c r="I2379" s="104">
        <v>0</v>
      </c>
    </row>
    <row r="2380" spans="1:9">
      <c r="A2380" s="104" t="s">
        <v>21</v>
      </c>
      <c r="B2380" s="104">
        <v>127.7</v>
      </c>
      <c r="C2380" s="104">
        <v>18.100000000000001</v>
      </c>
      <c r="D2380" s="104">
        <v>101.65</v>
      </c>
      <c r="E2380" s="104">
        <v>26.3719</v>
      </c>
      <c r="F2380" s="104">
        <v>34.655000000000001</v>
      </c>
      <c r="G2380" s="47">
        <v>22.66</v>
      </c>
      <c r="H2380" s="104">
        <v>0.11</v>
      </c>
      <c r="I2380" s="104">
        <v>0</v>
      </c>
    </row>
    <row r="2381" spans="1:9">
      <c r="A2381" s="104" t="s">
        <v>21</v>
      </c>
      <c r="B2381" s="104">
        <v>127.7</v>
      </c>
      <c r="C2381" s="104">
        <v>18.100000000000001</v>
      </c>
      <c r="D2381" s="104">
        <v>102.66</v>
      </c>
      <c r="E2381" s="104">
        <v>26.339400000000001</v>
      </c>
      <c r="F2381" s="104">
        <v>34.657699999999998</v>
      </c>
      <c r="G2381" s="47">
        <v>22.67</v>
      </c>
      <c r="H2381" s="104">
        <v>0.11</v>
      </c>
      <c r="I2381" s="104">
        <v>0</v>
      </c>
    </row>
    <row r="2382" spans="1:9">
      <c r="A2382" s="104" t="s">
        <v>21</v>
      </c>
      <c r="B2382" s="104">
        <v>127.7</v>
      </c>
      <c r="C2382" s="104">
        <v>18.100000000000001</v>
      </c>
      <c r="D2382" s="104">
        <v>103.66</v>
      </c>
      <c r="E2382" s="104">
        <v>26.322500000000002</v>
      </c>
      <c r="F2382" s="104">
        <v>34.661000000000001</v>
      </c>
      <c r="G2382" s="47">
        <v>22.68</v>
      </c>
      <c r="H2382" s="104">
        <v>0.11</v>
      </c>
      <c r="I2382" s="104">
        <v>0</v>
      </c>
    </row>
    <row r="2383" spans="1:9">
      <c r="A2383" s="104" t="s">
        <v>21</v>
      </c>
      <c r="B2383" s="104">
        <v>127.7</v>
      </c>
      <c r="C2383" s="104">
        <v>18.100000000000001</v>
      </c>
      <c r="D2383" s="104">
        <v>104.66</v>
      </c>
      <c r="E2383" s="104">
        <v>26.308900000000001</v>
      </c>
      <c r="F2383" s="104">
        <v>34.664299999999997</v>
      </c>
      <c r="G2383" s="47">
        <v>22.68</v>
      </c>
      <c r="H2383" s="104">
        <v>7.0000000000000007E-2</v>
      </c>
      <c r="I2383" s="104">
        <v>0</v>
      </c>
    </row>
    <row r="2384" spans="1:9">
      <c r="A2384" s="104" t="s">
        <v>21</v>
      </c>
      <c r="B2384" s="104">
        <v>127.7</v>
      </c>
      <c r="C2384" s="104">
        <v>18.100000000000001</v>
      </c>
      <c r="D2384" s="104">
        <v>105.67</v>
      </c>
      <c r="E2384" s="104">
        <v>26.301400000000001</v>
      </c>
      <c r="F2384" s="104">
        <v>34.665999999999997</v>
      </c>
      <c r="G2384" s="47">
        <v>22.69</v>
      </c>
      <c r="H2384" s="104">
        <v>0.11</v>
      </c>
      <c r="I2384" s="104">
        <v>0</v>
      </c>
    </row>
    <row r="2385" spans="1:9">
      <c r="A2385" s="104" t="s">
        <v>21</v>
      </c>
      <c r="B2385" s="104">
        <v>127.7</v>
      </c>
      <c r="C2385" s="104">
        <v>18.100000000000001</v>
      </c>
      <c r="D2385" s="104">
        <v>106.69</v>
      </c>
      <c r="E2385" s="104">
        <v>26.2851</v>
      </c>
      <c r="F2385" s="104">
        <v>34.668500000000002</v>
      </c>
      <c r="G2385" s="47">
        <v>22.69</v>
      </c>
      <c r="H2385" s="104">
        <v>0.13</v>
      </c>
      <c r="I2385" s="104">
        <v>0</v>
      </c>
    </row>
    <row r="2386" spans="1:9">
      <c r="A2386" s="104" t="s">
        <v>21</v>
      </c>
      <c r="B2386" s="104">
        <v>127.7</v>
      </c>
      <c r="C2386" s="104">
        <v>18.100000000000001</v>
      </c>
      <c r="D2386" s="104">
        <v>107.7</v>
      </c>
      <c r="E2386" s="104">
        <v>26.273399999999999</v>
      </c>
      <c r="F2386" s="104">
        <v>34.671199999999999</v>
      </c>
      <c r="G2386" s="47">
        <v>22.7</v>
      </c>
      <c r="H2386" s="104">
        <v>0.14000000000000001</v>
      </c>
      <c r="I2386" s="104">
        <v>0</v>
      </c>
    </row>
    <row r="2387" spans="1:9">
      <c r="A2387" s="104" t="s">
        <v>21</v>
      </c>
      <c r="B2387" s="104">
        <v>127.7</v>
      </c>
      <c r="C2387" s="104">
        <v>18.100000000000001</v>
      </c>
      <c r="D2387" s="104">
        <v>108.7</v>
      </c>
      <c r="E2387" s="104">
        <v>26.270199999999999</v>
      </c>
      <c r="F2387" s="104">
        <v>34.671999999999997</v>
      </c>
      <c r="G2387" s="47">
        <v>22.7</v>
      </c>
      <c r="H2387" s="104">
        <v>0.12</v>
      </c>
      <c r="I2387" s="104">
        <v>0</v>
      </c>
    </row>
    <row r="2388" spans="1:9">
      <c r="A2388" s="104" t="s">
        <v>21</v>
      </c>
      <c r="B2388" s="104">
        <v>127.7</v>
      </c>
      <c r="C2388" s="104">
        <v>18.100000000000001</v>
      </c>
      <c r="D2388" s="104">
        <v>109.7</v>
      </c>
      <c r="E2388" s="104">
        <v>26.2683</v>
      </c>
      <c r="F2388" s="104">
        <v>34.672199999999997</v>
      </c>
      <c r="G2388" s="47">
        <v>22.7</v>
      </c>
      <c r="H2388" s="104">
        <v>0.13</v>
      </c>
      <c r="I2388" s="104">
        <v>0</v>
      </c>
    </row>
    <row r="2389" spans="1:9">
      <c r="A2389" s="104" t="s">
        <v>21</v>
      </c>
      <c r="B2389" s="104">
        <v>127.7</v>
      </c>
      <c r="C2389" s="104">
        <v>18.100000000000001</v>
      </c>
      <c r="D2389" s="104">
        <v>110.71</v>
      </c>
      <c r="E2389" s="104">
        <v>26.2668</v>
      </c>
      <c r="F2389" s="104">
        <v>34.672400000000003</v>
      </c>
      <c r="G2389" s="47">
        <v>22.7</v>
      </c>
      <c r="H2389" s="104">
        <v>0.12</v>
      </c>
      <c r="I2389" s="104">
        <v>0</v>
      </c>
    </row>
    <row r="2390" spans="1:9">
      <c r="A2390" s="104" t="s">
        <v>21</v>
      </c>
      <c r="B2390" s="104">
        <v>127.7</v>
      </c>
      <c r="C2390" s="104">
        <v>18.100000000000001</v>
      </c>
      <c r="D2390" s="104">
        <v>111.71</v>
      </c>
      <c r="E2390" s="104">
        <v>26.265899999999998</v>
      </c>
      <c r="F2390" s="104">
        <v>34.672699999999999</v>
      </c>
      <c r="G2390" s="47">
        <v>22.7</v>
      </c>
      <c r="H2390" s="104">
        <v>0.13</v>
      </c>
      <c r="I2390" s="104">
        <v>0</v>
      </c>
    </row>
    <row r="2391" spans="1:9">
      <c r="A2391" s="104" t="s">
        <v>21</v>
      </c>
      <c r="B2391" s="104">
        <v>127.7</v>
      </c>
      <c r="C2391" s="104">
        <v>18.100000000000001</v>
      </c>
      <c r="D2391" s="104">
        <v>112.72</v>
      </c>
      <c r="E2391" s="104">
        <v>26.2652</v>
      </c>
      <c r="F2391" s="104">
        <v>34.672899999999998</v>
      </c>
      <c r="G2391" s="47">
        <v>22.7</v>
      </c>
      <c r="H2391" s="104">
        <v>0.16</v>
      </c>
      <c r="I2391" s="104">
        <v>0</v>
      </c>
    </row>
    <row r="2392" spans="1:9">
      <c r="A2392" s="104" t="s">
        <v>21</v>
      </c>
      <c r="B2392" s="104">
        <v>127.7</v>
      </c>
      <c r="C2392" s="104">
        <v>18.100000000000001</v>
      </c>
      <c r="D2392" s="104">
        <v>113.73</v>
      </c>
      <c r="E2392" s="104">
        <v>26.263500000000001</v>
      </c>
      <c r="F2392" s="104">
        <v>34.673499999999997</v>
      </c>
      <c r="G2392" s="47">
        <v>22.7</v>
      </c>
      <c r="H2392" s="104">
        <v>0.16</v>
      </c>
      <c r="I2392" s="104">
        <v>0</v>
      </c>
    </row>
    <row r="2393" spans="1:9">
      <c r="A2393" s="104" t="s">
        <v>21</v>
      </c>
      <c r="B2393" s="104">
        <v>127.7</v>
      </c>
      <c r="C2393" s="104">
        <v>18.100000000000001</v>
      </c>
      <c r="D2393" s="104">
        <v>114.73</v>
      </c>
      <c r="E2393" s="104">
        <v>26.262</v>
      </c>
      <c r="F2393" s="104">
        <v>34.6738</v>
      </c>
      <c r="G2393" s="47">
        <v>22.71</v>
      </c>
      <c r="H2393" s="104">
        <v>0.17</v>
      </c>
      <c r="I2393" s="104">
        <v>0</v>
      </c>
    </row>
    <row r="2394" spans="1:9">
      <c r="A2394" s="104" t="s">
        <v>21</v>
      </c>
      <c r="B2394" s="104">
        <v>127.7</v>
      </c>
      <c r="C2394" s="104">
        <v>18.100000000000001</v>
      </c>
      <c r="D2394" s="104">
        <v>115.74</v>
      </c>
      <c r="E2394" s="104">
        <v>26.2605</v>
      </c>
      <c r="F2394" s="104">
        <v>34.674199999999999</v>
      </c>
      <c r="G2394" s="47">
        <v>22.71</v>
      </c>
      <c r="H2394" s="104">
        <v>0.13</v>
      </c>
      <c r="I2394" s="104">
        <v>0</v>
      </c>
    </row>
    <row r="2395" spans="1:9">
      <c r="A2395" s="104" t="s">
        <v>21</v>
      </c>
      <c r="B2395" s="104">
        <v>127.7</v>
      </c>
      <c r="C2395" s="104">
        <v>18.100000000000001</v>
      </c>
      <c r="D2395" s="104">
        <v>116.75</v>
      </c>
      <c r="E2395" s="104">
        <v>26.2577</v>
      </c>
      <c r="F2395" s="104">
        <v>34.674999999999997</v>
      </c>
      <c r="G2395" s="47">
        <v>22.71</v>
      </c>
      <c r="H2395" s="104">
        <v>0.13</v>
      </c>
      <c r="I2395" s="104">
        <v>0</v>
      </c>
    </row>
    <row r="2396" spans="1:9">
      <c r="A2396" s="104" t="s">
        <v>21</v>
      </c>
      <c r="B2396" s="104">
        <v>127.7</v>
      </c>
      <c r="C2396" s="104">
        <v>18.100000000000001</v>
      </c>
      <c r="D2396" s="104">
        <v>117.75</v>
      </c>
      <c r="E2396" s="104">
        <v>26.2545</v>
      </c>
      <c r="F2396" s="104">
        <v>34.676000000000002</v>
      </c>
      <c r="G2396" s="47">
        <v>22.71</v>
      </c>
      <c r="H2396" s="104">
        <v>0.14000000000000001</v>
      </c>
      <c r="I2396" s="104">
        <v>0</v>
      </c>
    </row>
    <row r="2397" spans="1:9">
      <c r="A2397" s="104" t="s">
        <v>21</v>
      </c>
      <c r="B2397" s="104">
        <v>127.7</v>
      </c>
      <c r="C2397" s="104">
        <v>18.100000000000001</v>
      </c>
      <c r="D2397" s="104">
        <v>118.77</v>
      </c>
      <c r="E2397" s="104">
        <v>26.2454</v>
      </c>
      <c r="F2397" s="104">
        <v>34.679200000000002</v>
      </c>
      <c r="G2397" s="47">
        <v>22.71</v>
      </c>
      <c r="H2397" s="104">
        <v>0.17</v>
      </c>
      <c r="I2397" s="104">
        <v>0</v>
      </c>
    </row>
    <row r="2398" spans="1:9">
      <c r="A2398" s="104" t="s">
        <v>21</v>
      </c>
      <c r="B2398" s="104">
        <v>127.7</v>
      </c>
      <c r="C2398" s="104">
        <v>18.100000000000001</v>
      </c>
      <c r="D2398" s="104">
        <v>119.77</v>
      </c>
      <c r="E2398" s="104">
        <v>26.222300000000001</v>
      </c>
      <c r="F2398" s="104">
        <v>34.690300000000001</v>
      </c>
      <c r="G2398" s="47">
        <v>22.73</v>
      </c>
      <c r="H2398" s="104">
        <v>0.16</v>
      </c>
      <c r="I2398" s="104">
        <v>0</v>
      </c>
    </row>
    <row r="2399" spans="1:9">
      <c r="A2399" s="104" t="s">
        <v>21</v>
      </c>
      <c r="B2399" s="104">
        <v>127.7</v>
      </c>
      <c r="C2399" s="104">
        <v>18.100000000000001</v>
      </c>
      <c r="D2399" s="104">
        <v>120.77</v>
      </c>
      <c r="E2399" s="104">
        <v>26.205200000000001</v>
      </c>
      <c r="F2399" s="104">
        <v>34.698999999999998</v>
      </c>
      <c r="G2399" s="47">
        <v>22.74</v>
      </c>
      <c r="H2399" s="104">
        <v>0.15</v>
      </c>
      <c r="I2399" s="104">
        <v>0</v>
      </c>
    </row>
    <row r="2400" spans="1:9">
      <c r="A2400" s="104" t="s">
        <v>21</v>
      </c>
      <c r="B2400" s="104">
        <v>127.7</v>
      </c>
      <c r="C2400" s="104">
        <v>18.100000000000001</v>
      </c>
      <c r="D2400" s="104">
        <v>121.78</v>
      </c>
      <c r="E2400" s="104">
        <v>26.1877</v>
      </c>
      <c r="F2400" s="104">
        <v>34.706899999999997</v>
      </c>
      <c r="G2400" s="47">
        <v>22.75</v>
      </c>
      <c r="H2400" s="104">
        <v>0.18</v>
      </c>
      <c r="I2400" s="104">
        <v>0</v>
      </c>
    </row>
    <row r="2401" spans="1:9">
      <c r="A2401" s="104" t="s">
        <v>21</v>
      </c>
      <c r="B2401" s="104">
        <v>127.7</v>
      </c>
      <c r="C2401" s="104">
        <v>18.100000000000001</v>
      </c>
      <c r="D2401" s="104">
        <v>122.79</v>
      </c>
      <c r="E2401" s="104">
        <v>26.172899999999998</v>
      </c>
      <c r="F2401" s="104">
        <v>34.711100000000002</v>
      </c>
      <c r="G2401" s="47">
        <v>22.76</v>
      </c>
      <c r="H2401" s="104">
        <v>0.18</v>
      </c>
      <c r="I2401" s="104">
        <v>0</v>
      </c>
    </row>
    <row r="2402" spans="1:9">
      <c r="A2402" s="104" t="s">
        <v>21</v>
      </c>
      <c r="B2402" s="104">
        <v>127.7</v>
      </c>
      <c r="C2402" s="104">
        <v>18.100000000000001</v>
      </c>
      <c r="D2402" s="104">
        <v>123.8</v>
      </c>
      <c r="E2402" s="104">
        <v>26.159700000000001</v>
      </c>
      <c r="F2402" s="104">
        <v>34.7136</v>
      </c>
      <c r="G2402" s="47">
        <v>22.77</v>
      </c>
      <c r="H2402" s="104">
        <v>0.19</v>
      </c>
      <c r="I2402" s="104">
        <v>0</v>
      </c>
    </row>
    <row r="2403" spans="1:9">
      <c r="A2403" s="104" t="s">
        <v>21</v>
      </c>
      <c r="B2403" s="104">
        <v>127.7</v>
      </c>
      <c r="C2403" s="104">
        <v>18.100000000000001</v>
      </c>
      <c r="D2403" s="104">
        <v>124.8</v>
      </c>
      <c r="E2403" s="104">
        <v>26.152799999999999</v>
      </c>
      <c r="F2403" s="104">
        <v>34.715000000000003</v>
      </c>
      <c r="G2403" s="47">
        <v>22.77</v>
      </c>
      <c r="H2403" s="104">
        <v>0.19</v>
      </c>
      <c r="I2403" s="104">
        <v>0</v>
      </c>
    </row>
    <row r="2404" spans="1:9">
      <c r="A2404" s="104" t="s">
        <v>21</v>
      </c>
      <c r="B2404" s="104">
        <v>127.7</v>
      </c>
      <c r="C2404" s="104">
        <v>18.100000000000001</v>
      </c>
      <c r="D2404" s="104">
        <v>125.8</v>
      </c>
      <c r="E2404" s="104">
        <v>26.150600000000001</v>
      </c>
      <c r="F2404" s="104">
        <v>34.715400000000002</v>
      </c>
      <c r="G2404" s="47">
        <v>22.77</v>
      </c>
      <c r="H2404" s="104">
        <v>0.2</v>
      </c>
      <c r="I2404" s="104">
        <v>0</v>
      </c>
    </row>
    <row r="2405" spans="1:9">
      <c r="A2405" s="104" t="s">
        <v>21</v>
      </c>
      <c r="B2405" s="104">
        <v>127.7</v>
      </c>
      <c r="C2405" s="104">
        <v>18.100000000000001</v>
      </c>
      <c r="D2405" s="104">
        <v>126.82</v>
      </c>
      <c r="E2405" s="104">
        <v>26.145099999999999</v>
      </c>
      <c r="F2405" s="104">
        <v>34.716299999999997</v>
      </c>
      <c r="G2405" s="47">
        <v>22.77</v>
      </c>
      <c r="H2405" s="104">
        <v>0.2</v>
      </c>
      <c r="I2405" s="104">
        <v>0</v>
      </c>
    </row>
    <row r="2406" spans="1:9">
      <c r="A2406" s="104" t="s">
        <v>21</v>
      </c>
      <c r="B2406" s="104">
        <v>127.7</v>
      </c>
      <c r="C2406" s="104">
        <v>18.100000000000001</v>
      </c>
      <c r="D2406" s="104">
        <v>127.83</v>
      </c>
      <c r="E2406" s="104">
        <v>26.140799999999999</v>
      </c>
      <c r="F2406" s="104">
        <v>34.716900000000003</v>
      </c>
      <c r="G2406" s="47">
        <v>22.78</v>
      </c>
      <c r="H2406" s="104">
        <v>0.22</v>
      </c>
      <c r="I2406" s="104">
        <v>0</v>
      </c>
    </row>
    <row r="2407" spans="1:9">
      <c r="A2407" s="104" t="s">
        <v>21</v>
      </c>
      <c r="B2407" s="104">
        <v>127.7</v>
      </c>
      <c r="C2407" s="104">
        <v>18.100000000000001</v>
      </c>
      <c r="D2407" s="104">
        <v>128.83000000000001</v>
      </c>
      <c r="E2407" s="104">
        <v>26.138999999999999</v>
      </c>
      <c r="F2407" s="104">
        <v>34.717100000000002</v>
      </c>
      <c r="G2407" s="47">
        <v>22.78</v>
      </c>
      <c r="H2407" s="104">
        <v>0.2</v>
      </c>
      <c r="I2407" s="104">
        <v>0</v>
      </c>
    </row>
    <row r="2408" spans="1:9">
      <c r="A2408" s="104" t="s">
        <v>21</v>
      </c>
      <c r="B2408" s="104">
        <v>127.7</v>
      </c>
      <c r="C2408" s="104">
        <v>18.100000000000001</v>
      </c>
      <c r="D2408" s="104">
        <v>129.84</v>
      </c>
      <c r="E2408" s="104">
        <v>26.137699999999999</v>
      </c>
      <c r="F2408" s="104">
        <v>34.717199999999998</v>
      </c>
      <c r="G2408" s="47">
        <v>22.78</v>
      </c>
      <c r="H2408" s="104">
        <v>0.23</v>
      </c>
      <c r="I2408" s="104">
        <v>0</v>
      </c>
    </row>
    <row r="2409" spans="1:9">
      <c r="A2409" s="104" t="s">
        <v>21</v>
      </c>
      <c r="B2409" s="104">
        <v>127.7</v>
      </c>
      <c r="C2409" s="104">
        <v>18.100000000000001</v>
      </c>
      <c r="D2409" s="104">
        <v>130.84</v>
      </c>
      <c r="E2409" s="104">
        <v>26.1358</v>
      </c>
      <c r="F2409" s="104">
        <v>34.717199999999998</v>
      </c>
      <c r="G2409" s="47">
        <v>22.78</v>
      </c>
      <c r="H2409" s="104">
        <v>0.22</v>
      </c>
      <c r="I2409" s="104">
        <v>0</v>
      </c>
    </row>
    <row r="2410" spans="1:9">
      <c r="A2410" s="104" t="s">
        <v>21</v>
      </c>
      <c r="B2410" s="104">
        <v>127.7</v>
      </c>
      <c r="C2410" s="104">
        <v>18.100000000000001</v>
      </c>
      <c r="D2410" s="104">
        <v>131.85</v>
      </c>
      <c r="E2410" s="104">
        <v>26.128499999999999</v>
      </c>
      <c r="F2410" s="104">
        <v>34.718400000000003</v>
      </c>
      <c r="G2410" s="47">
        <v>22.78</v>
      </c>
      <c r="H2410" s="104">
        <v>0.24</v>
      </c>
      <c r="I2410" s="104">
        <v>0</v>
      </c>
    </row>
    <row r="2411" spans="1:9">
      <c r="A2411" s="104" t="s">
        <v>21</v>
      </c>
      <c r="B2411" s="104">
        <v>127.7</v>
      </c>
      <c r="C2411" s="104">
        <v>18.100000000000001</v>
      </c>
      <c r="D2411" s="104">
        <v>132.86000000000001</v>
      </c>
      <c r="E2411" s="104">
        <v>26.120899999999999</v>
      </c>
      <c r="F2411" s="104">
        <v>34.719799999999999</v>
      </c>
      <c r="G2411" s="47">
        <v>22.78</v>
      </c>
      <c r="H2411" s="104">
        <v>0.24</v>
      </c>
      <c r="I2411" s="104">
        <v>0</v>
      </c>
    </row>
    <row r="2412" spans="1:9">
      <c r="A2412" s="104" t="s">
        <v>21</v>
      </c>
      <c r="B2412" s="104">
        <v>127.7</v>
      </c>
      <c r="C2412" s="104">
        <v>18.100000000000001</v>
      </c>
      <c r="D2412" s="104">
        <v>133.87</v>
      </c>
      <c r="E2412" s="104">
        <v>26.110199999999999</v>
      </c>
      <c r="F2412" s="104">
        <v>34.721800000000002</v>
      </c>
      <c r="G2412" s="47">
        <v>22.79</v>
      </c>
      <c r="H2412" s="104">
        <v>0.25</v>
      </c>
      <c r="I2412" s="104">
        <v>0</v>
      </c>
    </row>
    <row r="2413" spans="1:9">
      <c r="A2413" s="104" t="s">
        <v>21</v>
      </c>
      <c r="B2413" s="104">
        <v>127.7</v>
      </c>
      <c r="C2413" s="104">
        <v>18.100000000000001</v>
      </c>
      <c r="D2413" s="104">
        <v>134.87</v>
      </c>
      <c r="E2413" s="104">
        <v>26.099599999999999</v>
      </c>
      <c r="F2413" s="104">
        <v>34.724299999999999</v>
      </c>
      <c r="G2413" s="47">
        <v>22.79</v>
      </c>
      <c r="H2413" s="104">
        <v>0.26</v>
      </c>
      <c r="I2413" s="104">
        <v>0</v>
      </c>
    </row>
    <row r="2414" spans="1:9">
      <c r="A2414" s="104" t="s">
        <v>21</v>
      </c>
      <c r="B2414" s="104">
        <v>127.7</v>
      </c>
      <c r="C2414" s="104">
        <v>18.100000000000001</v>
      </c>
      <c r="D2414" s="104">
        <v>135.87</v>
      </c>
      <c r="E2414" s="104">
        <v>26.0932</v>
      </c>
      <c r="F2414" s="104">
        <v>34.725700000000003</v>
      </c>
      <c r="G2414" s="47">
        <v>22.8</v>
      </c>
      <c r="H2414" s="104">
        <v>0.28000000000000003</v>
      </c>
      <c r="I2414" s="104">
        <v>0</v>
      </c>
    </row>
    <row r="2415" spans="1:9">
      <c r="A2415" s="104" t="s">
        <v>21</v>
      </c>
      <c r="B2415" s="104">
        <v>127.7</v>
      </c>
      <c r="C2415" s="104">
        <v>18.100000000000001</v>
      </c>
      <c r="D2415" s="104">
        <v>136.88999999999999</v>
      </c>
      <c r="E2415" s="104">
        <v>26.0763</v>
      </c>
      <c r="F2415" s="104">
        <v>34.729199999999999</v>
      </c>
      <c r="G2415" s="47">
        <v>22.81</v>
      </c>
      <c r="H2415" s="104">
        <v>0.28000000000000003</v>
      </c>
      <c r="I2415" s="104">
        <v>0</v>
      </c>
    </row>
    <row r="2416" spans="1:9">
      <c r="A2416" s="104" t="s">
        <v>21</v>
      </c>
      <c r="B2416" s="104">
        <v>127.7</v>
      </c>
      <c r="C2416" s="104">
        <v>18.100000000000001</v>
      </c>
      <c r="D2416" s="104">
        <v>137.9</v>
      </c>
      <c r="E2416" s="104">
        <v>26.056999999999999</v>
      </c>
      <c r="F2416" s="104">
        <v>34.733699999999999</v>
      </c>
      <c r="G2416" s="47">
        <v>22.81</v>
      </c>
      <c r="H2416" s="104">
        <v>0.3</v>
      </c>
      <c r="I2416" s="104">
        <v>0</v>
      </c>
    </row>
    <row r="2417" spans="1:9">
      <c r="A2417" s="104" t="s">
        <v>21</v>
      </c>
      <c r="B2417" s="104">
        <v>127.7</v>
      </c>
      <c r="C2417" s="104">
        <v>18.100000000000001</v>
      </c>
      <c r="D2417" s="104">
        <v>138.9</v>
      </c>
      <c r="E2417" s="104">
        <v>26.0518</v>
      </c>
      <c r="F2417" s="104">
        <v>34.735100000000003</v>
      </c>
      <c r="G2417" s="47">
        <v>22.82</v>
      </c>
      <c r="H2417" s="104">
        <v>0.28999999999999998</v>
      </c>
      <c r="I2417" s="104">
        <v>0</v>
      </c>
    </row>
    <row r="2418" spans="1:9">
      <c r="A2418" s="104" t="s">
        <v>21</v>
      </c>
      <c r="B2418" s="104">
        <v>127.7</v>
      </c>
      <c r="C2418" s="104">
        <v>18.100000000000001</v>
      </c>
      <c r="D2418" s="104">
        <v>139.91</v>
      </c>
      <c r="E2418" s="104">
        <v>26.040800000000001</v>
      </c>
      <c r="F2418" s="104">
        <v>34.736600000000003</v>
      </c>
      <c r="G2418" s="47">
        <v>22.82</v>
      </c>
      <c r="H2418" s="104">
        <v>0.28000000000000003</v>
      </c>
      <c r="I2418" s="104">
        <v>0</v>
      </c>
    </row>
    <row r="2419" spans="1:9">
      <c r="A2419" s="104" t="s">
        <v>21</v>
      </c>
      <c r="B2419" s="104">
        <v>127.7</v>
      </c>
      <c r="C2419" s="104">
        <v>18.100000000000001</v>
      </c>
      <c r="D2419" s="104">
        <v>140.91</v>
      </c>
      <c r="E2419" s="104">
        <v>26.028700000000001</v>
      </c>
      <c r="F2419" s="104">
        <v>34.738999999999997</v>
      </c>
      <c r="G2419" s="47">
        <v>22.83</v>
      </c>
      <c r="H2419" s="104">
        <v>0.28000000000000003</v>
      </c>
      <c r="I2419" s="104">
        <v>0</v>
      </c>
    </row>
    <row r="2420" spans="1:9">
      <c r="A2420" s="104" t="s">
        <v>21</v>
      </c>
      <c r="B2420" s="104">
        <v>127.7</v>
      </c>
      <c r="C2420" s="104">
        <v>18.100000000000001</v>
      </c>
      <c r="D2420" s="104">
        <v>141.91999999999999</v>
      </c>
      <c r="E2420" s="104">
        <v>26.020199999999999</v>
      </c>
      <c r="F2420" s="104">
        <v>34.740600000000001</v>
      </c>
      <c r="G2420" s="47">
        <v>22.83</v>
      </c>
      <c r="H2420" s="104">
        <v>0.3</v>
      </c>
      <c r="I2420" s="104">
        <v>0</v>
      </c>
    </row>
    <row r="2421" spans="1:9">
      <c r="A2421" s="104" t="s">
        <v>21</v>
      </c>
      <c r="B2421" s="104">
        <v>127.7</v>
      </c>
      <c r="C2421" s="104">
        <v>18.100000000000001</v>
      </c>
      <c r="D2421" s="104">
        <v>142.93</v>
      </c>
      <c r="E2421" s="104">
        <v>26.017600000000002</v>
      </c>
      <c r="F2421" s="104">
        <v>34.741100000000003</v>
      </c>
      <c r="G2421" s="47">
        <v>22.83</v>
      </c>
      <c r="H2421" s="104">
        <v>0.31</v>
      </c>
      <c r="I2421" s="104">
        <v>0</v>
      </c>
    </row>
    <row r="2422" spans="1:9">
      <c r="A2422" s="104" t="s">
        <v>21</v>
      </c>
      <c r="B2422" s="104">
        <v>127.7</v>
      </c>
      <c r="C2422" s="104">
        <v>18.100000000000001</v>
      </c>
      <c r="D2422" s="104">
        <v>143.93</v>
      </c>
      <c r="E2422" s="104">
        <v>26.015499999999999</v>
      </c>
      <c r="F2422" s="104">
        <v>34.741399999999999</v>
      </c>
      <c r="G2422" s="47">
        <v>22.83</v>
      </c>
      <c r="H2422" s="104">
        <v>0.33</v>
      </c>
      <c r="I2422" s="104">
        <v>0</v>
      </c>
    </row>
    <row r="2423" spans="1:9">
      <c r="A2423" s="104" t="s">
        <v>21</v>
      </c>
      <c r="B2423" s="104">
        <v>127.7</v>
      </c>
      <c r="C2423" s="104">
        <v>18.100000000000001</v>
      </c>
      <c r="D2423" s="104">
        <v>144.94</v>
      </c>
      <c r="E2423" s="104">
        <v>26.012499999999999</v>
      </c>
      <c r="F2423" s="104">
        <v>34.741799999999998</v>
      </c>
      <c r="G2423" s="47">
        <v>22.83</v>
      </c>
      <c r="H2423" s="104">
        <v>0.33</v>
      </c>
      <c r="I2423" s="104">
        <v>0</v>
      </c>
    </row>
    <row r="2424" spans="1:9">
      <c r="A2424" s="104" t="s">
        <v>21</v>
      </c>
      <c r="B2424" s="104">
        <v>127.7</v>
      </c>
      <c r="C2424" s="104">
        <v>18.100000000000001</v>
      </c>
      <c r="D2424" s="104">
        <v>145.94999999999999</v>
      </c>
      <c r="E2424" s="104">
        <v>26.008800000000001</v>
      </c>
      <c r="F2424" s="104">
        <v>34.7423</v>
      </c>
      <c r="G2424" s="47">
        <v>22.84</v>
      </c>
      <c r="H2424" s="104">
        <v>0.32</v>
      </c>
      <c r="I2424" s="104">
        <v>0</v>
      </c>
    </row>
    <row r="2425" spans="1:9">
      <c r="A2425" s="104" t="s">
        <v>21</v>
      </c>
      <c r="B2425" s="104">
        <v>127.7</v>
      </c>
      <c r="C2425" s="104">
        <v>18.100000000000001</v>
      </c>
      <c r="D2425" s="104">
        <v>146.96</v>
      </c>
      <c r="E2425" s="104">
        <v>25.998100000000001</v>
      </c>
      <c r="F2425" s="104">
        <v>34.744399999999999</v>
      </c>
      <c r="G2425" s="47">
        <v>22.84</v>
      </c>
      <c r="H2425" s="104">
        <v>0.31</v>
      </c>
      <c r="I2425" s="104">
        <v>0</v>
      </c>
    </row>
    <row r="2426" spans="1:9">
      <c r="A2426" s="104" t="s">
        <v>21</v>
      </c>
      <c r="B2426" s="104">
        <v>127.7</v>
      </c>
      <c r="C2426" s="104">
        <v>18.100000000000001</v>
      </c>
      <c r="D2426" s="104">
        <v>147.96</v>
      </c>
      <c r="E2426" s="104">
        <v>25.9907</v>
      </c>
      <c r="F2426" s="104">
        <v>34.745600000000003</v>
      </c>
      <c r="G2426" s="47">
        <v>22.84</v>
      </c>
      <c r="H2426" s="104">
        <v>0.31</v>
      </c>
      <c r="I2426" s="104">
        <v>0</v>
      </c>
    </row>
    <row r="2427" spans="1:9">
      <c r="A2427" s="104" t="s">
        <v>21</v>
      </c>
      <c r="B2427" s="104">
        <v>127.7</v>
      </c>
      <c r="C2427" s="104">
        <v>18.100000000000001</v>
      </c>
      <c r="D2427" s="104">
        <v>148.96</v>
      </c>
      <c r="E2427" s="104">
        <v>25.980699999999999</v>
      </c>
      <c r="F2427" s="104">
        <v>34.747500000000002</v>
      </c>
      <c r="G2427" s="47">
        <v>22.85</v>
      </c>
      <c r="H2427" s="104">
        <v>0.31</v>
      </c>
      <c r="I2427" s="104">
        <v>0</v>
      </c>
    </row>
    <row r="2428" spans="1:9">
      <c r="A2428" s="104" t="s">
        <v>21</v>
      </c>
      <c r="B2428" s="104">
        <v>127.7</v>
      </c>
      <c r="C2428" s="104">
        <v>18.100000000000001</v>
      </c>
      <c r="D2428" s="104">
        <v>149.97</v>
      </c>
      <c r="E2428" s="104">
        <v>25.9727</v>
      </c>
      <c r="F2428" s="104">
        <v>34.748899999999999</v>
      </c>
      <c r="G2428" s="47">
        <v>22.85</v>
      </c>
      <c r="H2428" s="104">
        <v>0.31</v>
      </c>
      <c r="I2428" s="104">
        <v>0</v>
      </c>
    </row>
    <row r="2429" spans="1:9">
      <c r="A2429" s="104" t="s">
        <v>21</v>
      </c>
      <c r="B2429" s="104">
        <v>127.7</v>
      </c>
      <c r="C2429" s="104">
        <v>18.100000000000001</v>
      </c>
      <c r="D2429" s="104">
        <v>150.97999999999999</v>
      </c>
      <c r="E2429" s="104">
        <v>25.953099999999999</v>
      </c>
      <c r="F2429" s="104">
        <v>34.753</v>
      </c>
      <c r="G2429" s="47">
        <v>22.86</v>
      </c>
      <c r="H2429" s="104">
        <v>0.31</v>
      </c>
      <c r="I2429" s="104">
        <v>0</v>
      </c>
    </row>
    <row r="2430" spans="1:9">
      <c r="A2430" s="104" t="s">
        <v>21</v>
      </c>
      <c r="B2430" s="104">
        <v>127.7</v>
      </c>
      <c r="C2430" s="104">
        <v>18.100000000000001</v>
      </c>
      <c r="D2430" s="104">
        <v>151.99</v>
      </c>
      <c r="E2430" s="104">
        <v>25.944400000000002</v>
      </c>
      <c r="F2430" s="104">
        <v>34.755099999999999</v>
      </c>
      <c r="G2430" s="47">
        <v>22.87</v>
      </c>
      <c r="H2430" s="104">
        <v>0.31</v>
      </c>
      <c r="I2430" s="104">
        <v>0</v>
      </c>
    </row>
    <row r="2431" spans="1:9">
      <c r="A2431" s="104" t="s">
        <v>21</v>
      </c>
      <c r="B2431" s="104">
        <v>127.7</v>
      </c>
      <c r="C2431" s="104">
        <v>18.100000000000001</v>
      </c>
      <c r="D2431" s="104">
        <v>153</v>
      </c>
      <c r="E2431" s="104">
        <v>25.9374</v>
      </c>
      <c r="F2431" s="104">
        <v>34.756599999999999</v>
      </c>
      <c r="G2431" s="47">
        <v>22.87</v>
      </c>
      <c r="H2431" s="104">
        <v>0.33</v>
      </c>
      <c r="I2431" s="104">
        <v>0</v>
      </c>
    </row>
    <row r="2432" spans="1:9">
      <c r="A2432" s="104" t="s">
        <v>21</v>
      </c>
      <c r="B2432" s="104">
        <v>127.7</v>
      </c>
      <c r="C2432" s="104">
        <v>18.100000000000001</v>
      </c>
      <c r="D2432" s="104">
        <v>154</v>
      </c>
      <c r="E2432" s="104">
        <v>25.9163</v>
      </c>
      <c r="F2432" s="104">
        <v>34.761099999999999</v>
      </c>
      <c r="G2432" s="47">
        <v>22.88</v>
      </c>
      <c r="H2432" s="104">
        <v>0.33</v>
      </c>
      <c r="I2432" s="104">
        <v>0</v>
      </c>
    </row>
    <row r="2433" spans="1:9">
      <c r="A2433" s="104" t="s">
        <v>21</v>
      </c>
      <c r="B2433" s="104">
        <v>127.7</v>
      </c>
      <c r="C2433" s="104">
        <v>18.100000000000001</v>
      </c>
      <c r="D2433" s="104">
        <v>155.01</v>
      </c>
      <c r="E2433" s="104">
        <v>25.8977</v>
      </c>
      <c r="F2433" s="104">
        <v>34.766100000000002</v>
      </c>
      <c r="G2433" s="47">
        <v>22.89</v>
      </c>
      <c r="H2433" s="104">
        <v>0.32</v>
      </c>
      <c r="I2433" s="104">
        <v>0</v>
      </c>
    </row>
    <row r="2434" spans="1:9">
      <c r="A2434" s="104" t="s">
        <v>21</v>
      </c>
      <c r="B2434" s="104">
        <v>127.7</v>
      </c>
      <c r="C2434" s="104">
        <v>18.100000000000001</v>
      </c>
      <c r="D2434" s="104">
        <v>156.02000000000001</v>
      </c>
      <c r="E2434" s="104">
        <v>25.8858</v>
      </c>
      <c r="F2434" s="104">
        <v>34.768700000000003</v>
      </c>
      <c r="G2434" s="47">
        <v>22.89</v>
      </c>
      <c r="H2434" s="104">
        <v>0.33</v>
      </c>
      <c r="I2434" s="104">
        <v>0</v>
      </c>
    </row>
    <row r="2435" spans="1:9">
      <c r="A2435" s="104" t="s">
        <v>21</v>
      </c>
      <c r="B2435" s="104">
        <v>127.7</v>
      </c>
      <c r="C2435" s="104">
        <v>18.100000000000001</v>
      </c>
      <c r="D2435" s="104">
        <v>157.02000000000001</v>
      </c>
      <c r="E2435" s="104">
        <v>25.875499999999999</v>
      </c>
      <c r="F2435" s="104">
        <v>34.7714</v>
      </c>
      <c r="G2435" s="47">
        <v>22.9</v>
      </c>
      <c r="H2435" s="104">
        <v>0.33</v>
      </c>
      <c r="I2435" s="104">
        <v>0</v>
      </c>
    </row>
    <row r="2436" spans="1:9">
      <c r="A2436" s="104" t="s">
        <v>21</v>
      </c>
      <c r="B2436" s="104">
        <v>127.7</v>
      </c>
      <c r="C2436" s="104">
        <v>18.100000000000001</v>
      </c>
      <c r="D2436" s="104">
        <v>158.03</v>
      </c>
      <c r="E2436" s="104">
        <v>25.874199999999998</v>
      </c>
      <c r="F2436" s="104">
        <v>34.771599999999999</v>
      </c>
      <c r="G2436" s="47">
        <v>22.9</v>
      </c>
      <c r="H2436" s="104">
        <v>0.32</v>
      </c>
      <c r="I2436" s="104">
        <v>0</v>
      </c>
    </row>
    <row r="2437" spans="1:9">
      <c r="A2437" s="104" t="s">
        <v>21</v>
      </c>
      <c r="B2437" s="104">
        <v>127.7</v>
      </c>
      <c r="C2437" s="104">
        <v>18.100000000000001</v>
      </c>
      <c r="D2437" s="104">
        <v>159.04</v>
      </c>
      <c r="E2437" s="104">
        <v>25.8687</v>
      </c>
      <c r="F2437" s="104">
        <v>34.773000000000003</v>
      </c>
      <c r="G2437" s="47">
        <v>22.9</v>
      </c>
      <c r="H2437" s="104">
        <v>0.3</v>
      </c>
      <c r="I2437" s="104">
        <v>0</v>
      </c>
    </row>
    <row r="2438" spans="1:9">
      <c r="A2438" s="104" t="s">
        <v>21</v>
      </c>
      <c r="B2438" s="104">
        <v>127.7</v>
      </c>
      <c r="C2438" s="104">
        <v>18.100000000000001</v>
      </c>
      <c r="D2438" s="104">
        <v>160.04</v>
      </c>
      <c r="E2438" s="104">
        <v>25.850999999999999</v>
      </c>
      <c r="F2438" s="104">
        <v>34.7774</v>
      </c>
      <c r="G2438" s="47">
        <v>22.91</v>
      </c>
      <c r="H2438" s="104">
        <v>0.32</v>
      </c>
      <c r="I2438" s="104">
        <v>0</v>
      </c>
    </row>
    <row r="2439" spans="1:9">
      <c r="A2439" s="104" t="s">
        <v>21</v>
      </c>
      <c r="B2439" s="104">
        <v>127.7</v>
      </c>
      <c r="C2439" s="104">
        <v>18.100000000000001</v>
      </c>
      <c r="D2439" s="104">
        <v>161.05000000000001</v>
      </c>
      <c r="E2439" s="104">
        <v>25.8261</v>
      </c>
      <c r="F2439" s="104">
        <v>34.783499999999997</v>
      </c>
      <c r="G2439" s="47">
        <v>22.92</v>
      </c>
      <c r="H2439" s="104">
        <v>0.34</v>
      </c>
      <c r="I2439" s="104">
        <v>0</v>
      </c>
    </row>
    <row r="2440" spans="1:9">
      <c r="A2440" s="104" t="s">
        <v>21</v>
      </c>
      <c r="B2440" s="104">
        <v>127.7</v>
      </c>
      <c r="C2440" s="104">
        <v>18.100000000000001</v>
      </c>
      <c r="D2440" s="104">
        <v>162.06</v>
      </c>
      <c r="E2440" s="104">
        <v>25.8064</v>
      </c>
      <c r="F2440" s="104">
        <v>34.788600000000002</v>
      </c>
      <c r="G2440" s="47">
        <v>22.93</v>
      </c>
      <c r="H2440" s="104">
        <v>0.35</v>
      </c>
      <c r="I2440" s="104">
        <v>0</v>
      </c>
    </row>
    <row r="2441" spans="1:9">
      <c r="A2441" s="104" t="s">
        <v>21</v>
      </c>
      <c r="B2441" s="104">
        <v>127.7</v>
      </c>
      <c r="C2441" s="104">
        <v>18.100000000000001</v>
      </c>
      <c r="D2441" s="104">
        <v>163.07</v>
      </c>
      <c r="E2441" s="104">
        <v>25.790099999999999</v>
      </c>
      <c r="F2441" s="104">
        <v>34.792000000000002</v>
      </c>
      <c r="G2441" s="47">
        <v>22.94</v>
      </c>
      <c r="H2441" s="104">
        <v>0.34</v>
      </c>
      <c r="I2441" s="104">
        <v>0</v>
      </c>
    </row>
    <row r="2442" spans="1:9">
      <c r="A2442" s="104" t="s">
        <v>21</v>
      </c>
      <c r="B2442" s="104">
        <v>127.7</v>
      </c>
      <c r="C2442" s="104">
        <v>18.100000000000001</v>
      </c>
      <c r="D2442" s="104">
        <v>164.07</v>
      </c>
      <c r="E2442" s="104">
        <v>25.755299999999998</v>
      </c>
      <c r="F2442" s="104">
        <v>34.7988</v>
      </c>
      <c r="G2442" s="47">
        <v>22.96</v>
      </c>
      <c r="H2442" s="104">
        <v>0.34</v>
      </c>
      <c r="I2442" s="104">
        <v>0</v>
      </c>
    </row>
    <row r="2443" spans="1:9">
      <c r="A2443" s="104" t="s">
        <v>21</v>
      </c>
      <c r="B2443" s="104">
        <v>127.7</v>
      </c>
      <c r="C2443" s="104">
        <v>18.100000000000001</v>
      </c>
      <c r="D2443" s="104">
        <v>165.07</v>
      </c>
      <c r="E2443" s="104">
        <v>25.742000000000001</v>
      </c>
      <c r="F2443" s="104">
        <v>34.8018</v>
      </c>
      <c r="G2443" s="47">
        <v>22.96</v>
      </c>
      <c r="H2443" s="104">
        <v>0.33</v>
      </c>
      <c r="I2443" s="104">
        <v>0</v>
      </c>
    </row>
    <row r="2444" spans="1:9">
      <c r="A2444" s="104" t="s">
        <v>21</v>
      </c>
      <c r="B2444" s="104">
        <v>127.7</v>
      </c>
      <c r="C2444" s="104">
        <v>18.100000000000001</v>
      </c>
      <c r="D2444" s="104">
        <v>166.09</v>
      </c>
      <c r="E2444" s="104">
        <v>25.731400000000001</v>
      </c>
      <c r="F2444" s="104">
        <v>34.8035</v>
      </c>
      <c r="G2444" s="47">
        <v>22.97</v>
      </c>
      <c r="H2444" s="104">
        <v>0.33</v>
      </c>
      <c r="I2444" s="104">
        <v>0</v>
      </c>
    </row>
    <row r="2445" spans="1:9">
      <c r="A2445" s="104" t="s">
        <v>21</v>
      </c>
      <c r="B2445" s="104">
        <v>127.7</v>
      </c>
      <c r="C2445" s="104">
        <v>18.100000000000001</v>
      </c>
      <c r="D2445" s="104">
        <v>167.1</v>
      </c>
      <c r="E2445" s="104">
        <v>25.6904</v>
      </c>
      <c r="F2445" s="104">
        <v>34.811</v>
      </c>
      <c r="G2445" s="47">
        <v>22.99</v>
      </c>
      <c r="H2445" s="104">
        <v>0.32</v>
      </c>
      <c r="I2445" s="104">
        <v>0</v>
      </c>
    </row>
    <row r="2446" spans="1:9">
      <c r="A2446" s="104" t="s">
        <v>21</v>
      </c>
      <c r="B2446" s="104">
        <v>127.7</v>
      </c>
      <c r="C2446" s="104">
        <v>18.100000000000001</v>
      </c>
      <c r="D2446" s="104">
        <v>168.1</v>
      </c>
      <c r="E2446" s="104">
        <v>25.662299999999998</v>
      </c>
      <c r="F2446" s="104">
        <v>34.816499999999998</v>
      </c>
      <c r="G2446" s="47">
        <v>23</v>
      </c>
      <c r="H2446" s="104">
        <v>0.3</v>
      </c>
      <c r="I2446" s="104">
        <v>0</v>
      </c>
    </row>
    <row r="2447" spans="1:9">
      <c r="A2447" s="104" t="s">
        <v>21</v>
      </c>
      <c r="B2447" s="104">
        <v>127.7</v>
      </c>
      <c r="C2447" s="104">
        <v>18.100000000000001</v>
      </c>
      <c r="D2447" s="104">
        <v>169.11</v>
      </c>
      <c r="E2447" s="104">
        <v>25.620799999999999</v>
      </c>
      <c r="F2447" s="104">
        <v>34.823500000000003</v>
      </c>
      <c r="G2447" s="47">
        <v>23.02</v>
      </c>
      <c r="H2447" s="104">
        <v>0.3</v>
      </c>
      <c r="I2447" s="104">
        <v>0</v>
      </c>
    </row>
    <row r="2448" spans="1:9">
      <c r="A2448" s="104" t="s">
        <v>21</v>
      </c>
      <c r="B2448" s="104">
        <v>127.7</v>
      </c>
      <c r="C2448" s="104">
        <v>18.100000000000001</v>
      </c>
      <c r="D2448" s="104">
        <v>170.11</v>
      </c>
      <c r="E2448" s="104">
        <v>25.5776</v>
      </c>
      <c r="F2448" s="104">
        <v>34.834400000000002</v>
      </c>
      <c r="G2448" s="47">
        <v>23.04</v>
      </c>
      <c r="H2448" s="104">
        <v>0.28999999999999998</v>
      </c>
      <c r="I2448" s="104">
        <v>0</v>
      </c>
    </row>
    <row r="2449" spans="1:9">
      <c r="A2449" s="104" t="s">
        <v>21</v>
      </c>
      <c r="B2449" s="104">
        <v>127.7</v>
      </c>
      <c r="C2449" s="104">
        <v>18.100000000000001</v>
      </c>
      <c r="D2449" s="104">
        <v>171.12</v>
      </c>
      <c r="E2449" s="104">
        <v>25.546199999999999</v>
      </c>
      <c r="F2449" s="104">
        <v>34.841099999999997</v>
      </c>
      <c r="G2449" s="47">
        <v>23.05</v>
      </c>
      <c r="H2449" s="104">
        <v>0.28999999999999998</v>
      </c>
      <c r="I2449" s="104">
        <v>0</v>
      </c>
    </row>
    <row r="2450" spans="1:9">
      <c r="A2450" s="104" t="s">
        <v>21</v>
      </c>
      <c r="B2450" s="104">
        <v>127.7</v>
      </c>
      <c r="C2450" s="104">
        <v>18.100000000000001</v>
      </c>
      <c r="D2450" s="104">
        <v>172.13</v>
      </c>
      <c r="E2450" s="104">
        <v>25.5291</v>
      </c>
      <c r="F2450" s="104">
        <v>34.844499999999996</v>
      </c>
      <c r="G2450" s="47">
        <v>23.06</v>
      </c>
      <c r="H2450" s="104">
        <v>0.28000000000000003</v>
      </c>
      <c r="I2450" s="104">
        <v>0</v>
      </c>
    </row>
    <row r="2451" spans="1:9">
      <c r="A2451" s="104" t="s">
        <v>21</v>
      </c>
      <c r="B2451" s="104">
        <v>127.7</v>
      </c>
      <c r="C2451" s="104">
        <v>18.100000000000001</v>
      </c>
      <c r="D2451" s="104">
        <v>173.14</v>
      </c>
      <c r="E2451" s="104">
        <v>25.501000000000001</v>
      </c>
      <c r="F2451" s="104">
        <v>34.850900000000003</v>
      </c>
      <c r="G2451" s="47">
        <v>23.08</v>
      </c>
      <c r="H2451" s="104">
        <v>0.3</v>
      </c>
      <c r="I2451" s="104">
        <v>0</v>
      </c>
    </row>
    <row r="2452" spans="1:9">
      <c r="A2452" s="104" t="s">
        <v>21</v>
      </c>
      <c r="B2452" s="104">
        <v>127.7</v>
      </c>
      <c r="C2452" s="104">
        <v>18.100000000000001</v>
      </c>
      <c r="D2452" s="104">
        <v>174.14</v>
      </c>
      <c r="E2452" s="104">
        <v>25.451499999999999</v>
      </c>
      <c r="F2452" s="104">
        <v>34.8626</v>
      </c>
      <c r="G2452" s="47">
        <v>23.1</v>
      </c>
      <c r="H2452" s="104">
        <v>0.31</v>
      </c>
      <c r="I2452" s="104">
        <v>0</v>
      </c>
    </row>
    <row r="2453" spans="1:9">
      <c r="A2453" s="104" t="s">
        <v>21</v>
      </c>
      <c r="B2453" s="104">
        <v>127.7</v>
      </c>
      <c r="C2453" s="104">
        <v>18.100000000000001</v>
      </c>
      <c r="D2453" s="104">
        <v>175.14</v>
      </c>
      <c r="E2453" s="104">
        <v>25.422499999999999</v>
      </c>
      <c r="F2453" s="104">
        <v>34.870699999999999</v>
      </c>
      <c r="G2453" s="47">
        <v>23.11</v>
      </c>
      <c r="H2453" s="104">
        <v>0.28000000000000003</v>
      </c>
      <c r="I2453" s="104">
        <v>0</v>
      </c>
    </row>
    <row r="2454" spans="1:9">
      <c r="A2454" s="104" t="s">
        <v>21</v>
      </c>
      <c r="B2454" s="104">
        <v>127.7</v>
      </c>
      <c r="C2454" s="104">
        <v>18.100000000000001</v>
      </c>
      <c r="D2454" s="104">
        <v>176.16</v>
      </c>
      <c r="E2454" s="104">
        <v>25.414000000000001</v>
      </c>
      <c r="F2454" s="104">
        <v>34.872399999999999</v>
      </c>
      <c r="G2454" s="47">
        <v>23.12</v>
      </c>
      <c r="H2454" s="104">
        <v>0.3</v>
      </c>
      <c r="I2454" s="104">
        <v>0</v>
      </c>
    </row>
    <row r="2455" spans="1:9">
      <c r="A2455" s="104" t="s">
        <v>21</v>
      </c>
      <c r="B2455" s="104">
        <v>127.7</v>
      </c>
      <c r="C2455" s="104">
        <v>18.100000000000001</v>
      </c>
      <c r="D2455" s="104">
        <v>177.16</v>
      </c>
      <c r="E2455" s="104">
        <v>25.394300000000001</v>
      </c>
      <c r="F2455" s="104">
        <v>34.877899999999997</v>
      </c>
      <c r="G2455" s="47">
        <v>23.13</v>
      </c>
      <c r="H2455" s="104">
        <v>0.3</v>
      </c>
      <c r="I2455" s="104">
        <v>0</v>
      </c>
    </row>
    <row r="2456" spans="1:9">
      <c r="A2456" s="104" t="s">
        <v>21</v>
      </c>
      <c r="B2456" s="104">
        <v>127.7</v>
      </c>
      <c r="C2456" s="104">
        <v>18.100000000000001</v>
      </c>
      <c r="D2456" s="104">
        <v>178.17</v>
      </c>
      <c r="E2456" s="104">
        <v>25.361599999999999</v>
      </c>
      <c r="F2456" s="104">
        <v>34.885599999999997</v>
      </c>
      <c r="G2456" s="47">
        <v>23.14</v>
      </c>
      <c r="H2456" s="104">
        <v>0.28999999999999998</v>
      </c>
      <c r="I2456" s="104">
        <v>0</v>
      </c>
    </row>
    <row r="2457" spans="1:9">
      <c r="A2457" s="104" t="s">
        <v>21</v>
      </c>
      <c r="B2457" s="104">
        <v>127.7</v>
      </c>
      <c r="C2457" s="104">
        <v>18.100000000000001</v>
      </c>
      <c r="D2457" s="104">
        <v>179.17</v>
      </c>
      <c r="E2457" s="104">
        <v>25.332799999999999</v>
      </c>
      <c r="F2457" s="104">
        <v>34.893900000000002</v>
      </c>
      <c r="G2457" s="47">
        <v>23.16</v>
      </c>
      <c r="H2457" s="104">
        <v>0.26</v>
      </c>
      <c r="I2457" s="104">
        <v>0</v>
      </c>
    </row>
    <row r="2458" spans="1:9">
      <c r="A2458" s="104" t="s">
        <v>21</v>
      </c>
      <c r="B2458" s="104">
        <v>127.7</v>
      </c>
      <c r="C2458" s="104">
        <v>18.100000000000001</v>
      </c>
      <c r="D2458" s="104">
        <v>180.18</v>
      </c>
      <c r="E2458" s="104">
        <v>25.2926</v>
      </c>
      <c r="F2458" s="104">
        <v>34.9131</v>
      </c>
      <c r="G2458" s="47">
        <v>23.19</v>
      </c>
      <c r="H2458" s="104">
        <v>0.25</v>
      </c>
      <c r="I2458" s="104">
        <v>0</v>
      </c>
    </row>
    <row r="2459" spans="1:9">
      <c r="A2459" s="104" t="s">
        <v>21</v>
      </c>
      <c r="B2459" s="104">
        <v>127.7</v>
      </c>
      <c r="C2459" s="104">
        <v>18.100000000000001</v>
      </c>
      <c r="D2459" s="104">
        <v>181.19</v>
      </c>
      <c r="E2459" s="104">
        <v>25.2043</v>
      </c>
      <c r="F2459" s="104">
        <v>34.9572</v>
      </c>
      <c r="G2459" s="47">
        <v>23.25</v>
      </c>
      <c r="H2459" s="104">
        <v>0.26</v>
      </c>
      <c r="I2459" s="104">
        <v>0</v>
      </c>
    </row>
    <row r="2460" spans="1:9">
      <c r="A2460" s="104" t="s">
        <v>21</v>
      </c>
      <c r="B2460" s="104">
        <v>127.7</v>
      </c>
      <c r="C2460" s="104">
        <v>18.100000000000001</v>
      </c>
      <c r="D2460" s="104">
        <v>182.2</v>
      </c>
      <c r="E2460" s="104">
        <v>25.165199999999999</v>
      </c>
      <c r="F2460" s="104">
        <v>34.970399999999998</v>
      </c>
      <c r="G2460" s="47">
        <v>23.27</v>
      </c>
      <c r="H2460" s="104">
        <v>0.27</v>
      </c>
      <c r="I2460" s="104">
        <v>0</v>
      </c>
    </row>
    <row r="2461" spans="1:9">
      <c r="A2461" s="104" t="s">
        <v>21</v>
      </c>
      <c r="B2461" s="104">
        <v>127.7</v>
      </c>
      <c r="C2461" s="104">
        <v>18.100000000000001</v>
      </c>
      <c r="D2461" s="104">
        <v>183.21</v>
      </c>
      <c r="E2461" s="104">
        <v>25.150400000000001</v>
      </c>
      <c r="F2461" s="104">
        <v>34.972700000000003</v>
      </c>
      <c r="G2461" s="47">
        <v>23.27</v>
      </c>
      <c r="H2461" s="104">
        <v>0.27</v>
      </c>
      <c r="I2461" s="104">
        <v>0</v>
      </c>
    </row>
    <row r="2462" spans="1:9">
      <c r="A2462" s="104" t="s">
        <v>21</v>
      </c>
      <c r="B2462" s="104">
        <v>127.7</v>
      </c>
      <c r="C2462" s="104">
        <v>18.100000000000001</v>
      </c>
      <c r="D2462" s="104">
        <v>184.21</v>
      </c>
      <c r="E2462" s="104">
        <v>25.117999999999999</v>
      </c>
      <c r="F2462" s="104">
        <v>34.964399999999998</v>
      </c>
      <c r="G2462" s="47">
        <v>23.28</v>
      </c>
      <c r="H2462" s="104">
        <v>0.27</v>
      </c>
      <c r="I2462" s="104">
        <v>0</v>
      </c>
    </row>
    <row r="2463" spans="1:9">
      <c r="A2463" s="104" t="s">
        <v>21</v>
      </c>
      <c r="B2463" s="104">
        <v>127.7</v>
      </c>
      <c r="C2463" s="104">
        <v>18.100000000000001</v>
      </c>
      <c r="D2463" s="104">
        <v>185.22</v>
      </c>
      <c r="E2463" s="104">
        <v>25.021799999999999</v>
      </c>
      <c r="F2463" s="104">
        <v>34.953200000000002</v>
      </c>
      <c r="G2463" s="47">
        <v>23.3</v>
      </c>
      <c r="H2463" s="104">
        <v>0.27</v>
      </c>
      <c r="I2463" s="104">
        <v>0</v>
      </c>
    </row>
    <row r="2464" spans="1:9">
      <c r="A2464" s="104" t="s">
        <v>21</v>
      </c>
      <c r="B2464" s="104">
        <v>127.7</v>
      </c>
      <c r="C2464" s="104">
        <v>18.100000000000001</v>
      </c>
      <c r="D2464" s="104">
        <v>186.23</v>
      </c>
      <c r="E2464" s="104">
        <v>24.836500000000001</v>
      </c>
      <c r="F2464" s="104">
        <v>34.937800000000003</v>
      </c>
      <c r="G2464" s="47">
        <v>23.34</v>
      </c>
      <c r="H2464" s="104">
        <v>0.25</v>
      </c>
      <c r="I2464" s="104">
        <v>0</v>
      </c>
    </row>
    <row r="2465" spans="1:9">
      <c r="A2465" s="104" t="s">
        <v>21</v>
      </c>
      <c r="B2465" s="104">
        <v>127.7</v>
      </c>
      <c r="C2465" s="104">
        <v>18.100000000000001</v>
      </c>
      <c r="D2465" s="104">
        <v>187.23</v>
      </c>
      <c r="E2465" s="104">
        <v>24.805599999999998</v>
      </c>
      <c r="F2465" s="104">
        <v>34.979500000000002</v>
      </c>
      <c r="G2465" s="47">
        <v>23.38</v>
      </c>
      <c r="H2465" s="104">
        <v>0.22</v>
      </c>
      <c r="I2465" s="104">
        <v>0</v>
      </c>
    </row>
    <row r="2466" spans="1:9">
      <c r="A2466" s="104" t="s">
        <v>21</v>
      </c>
      <c r="B2466" s="104">
        <v>127.7</v>
      </c>
      <c r="C2466" s="104">
        <v>18.100000000000001</v>
      </c>
      <c r="D2466" s="104">
        <v>188.24</v>
      </c>
      <c r="E2466" s="104">
        <v>24.7925</v>
      </c>
      <c r="F2466" s="104">
        <v>34.9938</v>
      </c>
      <c r="G2466" s="47">
        <v>23.4</v>
      </c>
      <c r="H2466" s="104">
        <v>0.22</v>
      </c>
      <c r="I2466" s="104">
        <v>0</v>
      </c>
    </row>
    <row r="2467" spans="1:9">
      <c r="A2467" s="104" t="s">
        <v>21</v>
      </c>
      <c r="B2467" s="104">
        <v>127.7</v>
      </c>
      <c r="C2467" s="104">
        <v>18.100000000000001</v>
      </c>
      <c r="D2467" s="104">
        <v>189.25</v>
      </c>
      <c r="E2467" s="104">
        <v>24.7454</v>
      </c>
      <c r="F2467" s="104">
        <v>34.991100000000003</v>
      </c>
      <c r="G2467" s="47">
        <v>23.41</v>
      </c>
      <c r="H2467" s="104">
        <v>0.22</v>
      </c>
      <c r="I2467" s="104">
        <v>0</v>
      </c>
    </row>
    <row r="2468" spans="1:9">
      <c r="A2468" s="104" t="s">
        <v>21</v>
      </c>
      <c r="B2468" s="104">
        <v>127.7</v>
      </c>
      <c r="C2468" s="104">
        <v>18.100000000000001</v>
      </c>
      <c r="D2468" s="104">
        <v>190.26</v>
      </c>
      <c r="E2468" s="104">
        <v>24.64</v>
      </c>
      <c r="F2468" s="104">
        <v>34.9666</v>
      </c>
      <c r="G2468" s="47">
        <v>23.42</v>
      </c>
      <c r="H2468" s="104">
        <v>0.22</v>
      </c>
      <c r="I2468" s="104">
        <v>0</v>
      </c>
    </row>
    <row r="2469" spans="1:9">
      <c r="A2469" s="104" t="s">
        <v>21</v>
      </c>
      <c r="B2469" s="104">
        <v>127.7</v>
      </c>
      <c r="C2469" s="104">
        <v>18.100000000000001</v>
      </c>
      <c r="D2469" s="104">
        <v>191.26</v>
      </c>
      <c r="E2469" s="104">
        <v>24.545200000000001</v>
      </c>
      <c r="F2469" s="104">
        <v>34.950000000000003</v>
      </c>
      <c r="G2469" s="47">
        <v>23.44</v>
      </c>
      <c r="H2469" s="104">
        <v>0.22</v>
      </c>
      <c r="I2469" s="104">
        <v>0</v>
      </c>
    </row>
    <row r="2470" spans="1:9">
      <c r="A2470" s="104" t="s">
        <v>21</v>
      </c>
      <c r="B2470" s="104">
        <v>127.7</v>
      </c>
      <c r="C2470" s="104">
        <v>18.100000000000001</v>
      </c>
      <c r="D2470" s="104">
        <v>192.27</v>
      </c>
      <c r="E2470" s="104">
        <v>24.503599999999999</v>
      </c>
      <c r="F2470" s="104">
        <v>34.969299999999997</v>
      </c>
      <c r="G2470" s="47">
        <v>23.47</v>
      </c>
      <c r="H2470" s="104">
        <v>0.22</v>
      </c>
      <c r="I2470" s="104">
        <v>0</v>
      </c>
    </row>
    <row r="2471" spans="1:9">
      <c r="A2471" s="104" t="s">
        <v>21</v>
      </c>
      <c r="B2471" s="104">
        <v>127.7</v>
      </c>
      <c r="C2471" s="104">
        <v>18.100000000000001</v>
      </c>
      <c r="D2471" s="104">
        <v>193.27</v>
      </c>
      <c r="E2471" s="104">
        <v>24.4316</v>
      </c>
      <c r="F2471" s="104">
        <v>34.9758</v>
      </c>
      <c r="G2471" s="47">
        <v>23.49</v>
      </c>
      <c r="H2471" s="104">
        <v>0.19</v>
      </c>
      <c r="I2471" s="104">
        <v>0</v>
      </c>
    </row>
    <row r="2472" spans="1:9">
      <c r="A2472" s="104" t="s">
        <v>21</v>
      </c>
      <c r="B2472" s="104">
        <v>127.7</v>
      </c>
      <c r="C2472" s="104">
        <v>18.100000000000001</v>
      </c>
      <c r="D2472" s="104">
        <v>194.28</v>
      </c>
      <c r="E2472" s="104">
        <v>24.227799999999998</v>
      </c>
      <c r="F2472" s="104">
        <v>34.966900000000003</v>
      </c>
      <c r="G2472" s="47">
        <v>23.55</v>
      </c>
      <c r="H2472" s="104">
        <v>0.24</v>
      </c>
      <c r="I2472" s="104">
        <v>0</v>
      </c>
    </row>
    <row r="2473" spans="1:9">
      <c r="A2473" s="104" t="s">
        <v>21</v>
      </c>
      <c r="B2473" s="104">
        <v>127.7</v>
      </c>
      <c r="C2473" s="104">
        <v>18.100000000000001</v>
      </c>
      <c r="D2473" s="104">
        <v>195.29</v>
      </c>
      <c r="E2473" s="104">
        <v>24.163799999999998</v>
      </c>
      <c r="F2473" s="104">
        <v>34.964399999999998</v>
      </c>
      <c r="G2473" s="47">
        <v>23.57</v>
      </c>
      <c r="H2473" s="104">
        <v>0.22</v>
      </c>
      <c r="I2473" s="104">
        <v>0</v>
      </c>
    </row>
    <row r="2474" spans="1:9">
      <c r="A2474" s="104" t="s">
        <v>21</v>
      </c>
      <c r="B2474" s="104">
        <v>127.7</v>
      </c>
      <c r="C2474" s="104">
        <v>18.100000000000001</v>
      </c>
      <c r="D2474" s="104">
        <v>196.3</v>
      </c>
      <c r="E2474" s="104">
        <v>24.1538</v>
      </c>
      <c r="F2474" s="104">
        <v>34.965400000000002</v>
      </c>
      <c r="G2474" s="47">
        <v>23.57</v>
      </c>
      <c r="H2474" s="104">
        <v>0.2</v>
      </c>
      <c r="I2474" s="104">
        <v>0</v>
      </c>
    </row>
    <row r="2475" spans="1:9">
      <c r="A2475" s="104" t="s">
        <v>21</v>
      </c>
      <c r="B2475" s="104">
        <v>127.7</v>
      </c>
      <c r="C2475" s="104">
        <v>18.100000000000001</v>
      </c>
      <c r="D2475" s="104">
        <v>197.31</v>
      </c>
      <c r="E2475" s="104">
        <v>24.1493</v>
      </c>
      <c r="F2475" s="104">
        <v>34.969200000000001</v>
      </c>
      <c r="G2475" s="47">
        <v>23.57</v>
      </c>
      <c r="H2475" s="104">
        <v>0.15</v>
      </c>
      <c r="I2475" s="104">
        <v>0</v>
      </c>
    </row>
    <row r="2476" spans="1:9">
      <c r="A2476" s="104" t="s">
        <v>21</v>
      </c>
      <c r="B2476" s="104">
        <v>127.7</v>
      </c>
      <c r="C2476" s="104">
        <v>18.100000000000001</v>
      </c>
      <c r="D2476" s="104">
        <v>198.31</v>
      </c>
      <c r="E2476" s="104">
        <v>24.1494</v>
      </c>
      <c r="F2476" s="104">
        <v>34.968899999999998</v>
      </c>
      <c r="G2476" s="47">
        <v>23.57</v>
      </c>
      <c r="H2476" s="104">
        <v>0.12</v>
      </c>
      <c r="I2476" s="104">
        <v>0</v>
      </c>
    </row>
    <row r="2477" spans="1:9">
      <c r="A2477" s="104" t="s">
        <v>21</v>
      </c>
      <c r="B2477" s="104">
        <v>127.7</v>
      </c>
      <c r="C2477" s="104">
        <v>18.100000000000001</v>
      </c>
      <c r="D2477" s="104">
        <v>199.31</v>
      </c>
      <c r="E2477" s="104">
        <v>24.149899999999999</v>
      </c>
      <c r="F2477" s="104">
        <v>34.968699999999998</v>
      </c>
      <c r="G2477" s="47">
        <v>23.57</v>
      </c>
      <c r="H2477" s="104">
        <v>0.12</v>
      </c>
      <c r="I2477" s="104">
        <v>0</v>
      </c>
    </row>
    <row r="2478" spans="1:9">
      <c r="A2478" s="104" t="s">
        <v>21</v>
      </c>
      <c r="B2478" s="104">
        <v>127.7</v>
      </c>
      <c r="C2478" s="104">
        <v>18.100000000000001</v>
      </c>
      <c r="D2478" s="104">
        <v>200.32</v>
      </c>
      <c r="E2478" s="104">
        <v>24.1509</v>
      </c>
      <c r="F2478" s="104">
        <v>34.968800000000002</v>
      </c>
      <c r="G2478" s="47">
        <v>23.57</v>
      </c>
      <c r="H2478" s="104">
        <v>0.17</v>
      </c>
      <c r="I2478" s="104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1399D-5551-014D-88D6-ACC0E51CC9B6}">
  <dimension ref="A1:I198"/>
  <sheetViews>
    <sheetView zoomScale="60" zoomScaleNormal="91" workbookViewId="0">
      <selection activeCell="F24" sqref="F24"/>
    </sheetView>
  </sheetViews>
  <sheetFormatPr baseColWidth="10" defaultRowHeight="18"/>
  <cols>
    <col min="1" max="6" width="10.83203125" style="47"/>
    <col min="7" max="7" width="13.5" style="78" customWidth="1"/>
    <col min="8" max="9" width="18.5" style="56" customWidth="1"/>
    <col min="10" max="16384" width="10.83203125" style="47"/>
  </cols>
  <sheetData>
    <row r="1" spans="1:9" ht="38">
      <c r="A1" s="46" t="s">
        <v>0</v>
      </c>
      <c r="B1" s="46" t="s">
        <v>92</v>
      </c>
      <c r="C1" s="46" t="s">
        <v>22</v>
      </c>
      <c r="D1" s="46" t="s">
        <v>94</v>
      </c>
      <c r="E1" s="47" t="s">
        <v>93</v>
      </c>
      <c r="G1" s="48" t="s">
        <v>30</v>
      </c>
      <c r="H1" s="49" t="s">
        <v>31</v>
      </c>
      <c r="I1" s="50" t="s">
        <v>95</v>
      </c>
    </row>
    <row r="2" spans="1:9">
      <c r="A2" s="51" t="s">
        <v>9</v>
      </c>
      <c r="B2" s="52">
        <v>190</v>
      </c>
      <c r="C2" s="53">
        <v>3040</v>
      </c>
      <c r="D2" s="54">
        <v>6.6972413793103449</v>
      </c>
      <c r="E2" s="53">
        <v>202</v>
      </c>
      <c r="F2" s="53"/>
      <c r="G2" s="47" t="s">
        <v>33</v>
      </c>
      <c r="H2" s="55">
        <v>20</v>
      </c>
      <c r="I2" s="56">
        <v>12.93</v>
      </c>
    </row>
    <row r="3" spans="1:9">
      <c r="A3" s="51" t="s">
        <v>9</v>
      </c>
      <c r="B3" s="52">
        <v>180</v>
      </c>
      <c r="C3" s="53">
        <v>2920</v>
      </c>
      <c r="D3" s="54">
        <v>8.6416436275254433</v>
      </c>
      <c r="E3" s="53">
        <v>202</v>
      </c>
      <c r="F3" s="53"/>
      <c r="G3" s="47" t="s">
        <v>33</v>
      </c>
      <c r="H3" s="55">
        <v>60</v>
      </c>
      <c r="I3" s="56">
        <v>13.07</v>
      </c>
    </row>
    <row r="4" spans="1:9">
      <c r="A4" s="51" t="s">
        <v>9</v>
      </c>
      <c r="B4" s="52">
        <v>170</v>
      </c>
      <c r="C4" s="53">
        <v>2400</v>
      </c>
      <c r="D4" s="54">
        <v>7.1225793711073973</v>
      </c>
      <c r="E4" s="53">
        <v>166</v>
      </c>
      <c r="F4" s="53"/>
      <c r="G4" s="47" t="s">
        <v>33</v>
      </c>
      <c r="H4" s="55">
        <v>80</v>
      </c>
      <c r="I4" s="56">
        <v>16.95</v>
      </c>
    </row>
    <row r="5" spans="1:9">
      <c r="A5" s="51" t="s">
        <v>9</v>
      </c>
      <c r="B5" s="52">
        <v>160</v>
      </c>
      <c r="C5" s="53">
        <v>2150</v>
      </c>
      <c r="D5" s="54">
        <v>8.5353091295761807</v>
      </c>
      <c r="E5" s="53">
        <v>144</v>
      </c>
      <c r="F5" s="53"/>
      <c r="G5" s="47" t="s">
        <v>33</v>
      </c>
      <c r="H5" s="55">
        <v>100</v>
      </c>
      <c r="I5" s="56">
        <v>52.77</v>
      </c>
    </row>
    <row r="6" spans="1:9">
      <c r="A6" s="51" t="s">
        <v>9</v>
      </c>
      <c r="B6" s="52">
        <v>150</v>
      </c>
      <c r="C6" s="53">
        <v>1740</v>
      </c>
      <c r="D6" s="54">
        <v>9.0669816193224975</v>
      </c>
      <c r="E6" s="53">
        <v>110</v>
      </c>
      <c r="F6" s="53"/>
      <c r="G6" s="47" t="s">
        <v>9</v>
      </c>
      <c r="H6" s="55">
        <v>120</v>
      </c>
      <c r="I6" s="56">
        <v>95.58</v>
      </c>
    </row>
    <row r="7" spans="1:9">
      <c r="A7" s="51" t="s">
        <v>9</v>
      </c>
      <c r="B7" s="52">
        <v>140</v>
      </c>
      <c r="C7" s="53">
        <v>1220</v>
      </c>
      <c r="D7" s="54">
        <v>10.813905514203253</v>
      </c>
      <c r="E7" s="53">
        <v>82</v>
      </c>
      <c r="F7" s="53"/>
      <c r="G7" s="47" t="s">
        <v>9</v>
      </c>
      <c r="H7" s="55">
        <v>150</v>
      </c>
      <c r="I7" s="56">
        <v>47.37</v>
      </c>
    </row>
    <row r="8" spans="1:9">
      <c r="A8" s="51" t="s">
        <v>9</v>
      </c>
      <c r="B8" s="52">
        <v>130</v>
      </c>
      <c r="C8" s="53">
        <v>800</v>
      </c>
      <c r="D8" s="54">
        <v>13.905201276013976</v>
      </c>
      <c r="E8" s="57">
        <v>121.71</v>
      </c>
      <c r="F8" s="57"/>
      <c r="G8" s="47" t="s">
        <v>9</v>
      </c>
      <c r="H8" s="55">
        <v>200</v>
      </c>
      <c r="I8" s="56">
        <v>22.26</v>
      </c>
    </row>
    <row r="9" spans="1:9">
      <c r="A9" s="51" t="s">
        <v>9</v>
      </c>
      <c r="B9" s="52">
        <v>120</v>
      </c>
      <c r="C9" s="53">
        <v>420</v>
      </c>
      <c r="D9" s="54">
        <v>13.160859790369134</v>
      </c>
      <c r="E9" s="57">
        <v>72.69</v>
      </c>
      <c r="F9" s="57"/>
      <c r="G9" s="47" t="s">
        <v>34</v>
      </c>
      <c r="H9" s="55">
        <v>20</v>
      </c>
      <c r="I9" s="56">
        <v>13.69</v>
      </c>
    </row>
    <row r="10" spans="1:9">
      <c r="A10" s="51" t="s">
        <v>9</v>
      </c>
      <c r="B10" s="52">
        <v>110</v>
      </c>
      <c r="C10" s="53">
        <v>390</v>
      </c>
      <c r="D10" s="54">
        <v>9.9176576029166057</v>
      </c>
      <c r="E10" s="57">
        <v>80.19</v>
      </c>
      <c r="F10" s="57"/>
      <c r="G10" s="47" t="s">
        <v>34</v>
      </c>
      <c r="H10" s="55">
        <v>60</v>
      </c>
      <c r="I10" s="56">
        <v>13.15</v>
      </c>
    </row>
    <row r="11" spans="1:9">
      <c r="A11" s="51" t="s">
        <v>9</v>
      </c>
      <c r="B11" s="52">
        <v>100</v>
      </c>
      <c r="C11" s="53">
        <v>200</v>
      </c>
      <c r="D11" s="54">
        <v>11.444317180616739</v>
      </c>
      <c r="E11" s="57">
        <v>70.010000000000005</v>
      </c>
      <c r="F11" s="57"/>
      <c r="G11" s="47" t="s">
        <v>10</v>
      </c>
      <c r="H11" s="55">
        <v>70</v>
      </c>
      <c r="I11" s="56">
        <v>9.08</v>
      </c>
    </row>
    <row r="12" spans="1:9">
      <c r="A12" s="51" t="s">
        <v>9</v>
      </c>
      <c r="B12" s="52">
        <v>90</v>
      </c>
      <c r="C12" s="58">
        <v>65.760000000000005</v>
      </c>
      <c r="D12" s="54">
        <v>7.1073887285432171</v>
      </c>
      <c r="E12" s="57">
        <v>51.53</v>
      </c>
      <c r="F12" s="57"/>
      <c r="G12" s="47" t="s">
        <v>10</v>
      </c>
      <c r="H12" s="55">
        <v>80</v>
      </c>
      <c r="I12" s="56">
        <v>17.559999999999999</v>
      </c>
    </row>
    <row r="13" spans="1:9">
      <c r="A13" s="51" t="s">
        <v>9</v>
      </c>
      <c r="B13" s="52">
        <v>80</v>
      </c>
      <c r="C13" s="58">
        <v>17.829999999999998</v>
      </c>
      <c r="D13" s="54">
        <v>7.1985325839283014</v>
      </c>
      <c r="E13" s="57">
        <v>35.97</v>
      </c>
      <c r="F13" s="57"/>
      <c r="G13" s="47" t="s">
        <v>10</v>
      </c>
      <c r="H13" s="55">
        <v>90</v>
      </c>
      <c r="I13" s="56">
        <v>14.38</v>
      </c>
    </row>
    <row r="14" spans="1:9">
      <c r="A14" s="51" t="s">
        <v>9</v>
      </c>
      <c r="B14" s="52">
        <v>70</v>
      </c>
      <c r="C14" s="58">
        <v>11.73</v>
      </c>
      <c r="D14" s="54">
        <v>8.6264529849612614</v>
      </c>
      <c r="E14" s="57">
        <v>25.97</v>
      </c>
      <c r="F14" s="57"/>
      <c r="G14" s="47" t="s">
        <v>10</v>
      </c>
      <c r="H14" s="55">
        <v>100</v>
      </c>
      <c r="I14" s="56">
        <v>15.97</v>
      </c>
    </row>
    <row r="15" spans="1:9">
      <c r="A15" s="51" t="s">
        <v>9</v>
      </c>
      <c r="B15" s="52">
        <v>60</v>
      </c>
      <c r="C15" s="58">
        <v>12.39</v>
      </c>
      <c r="D15" s="54">
        <v>7.3200577244417424</v>
      </c>
      <c r="E15" s="57">
        <v>24.09</v>
      </c>
      <c r="F15" s="57"/>
      <c r="G15" s="47" t="s">
        <v>10</v>
      </c>
      <c r="H15" s="55">
        <v>110</v>
      </c>
      <c r="I15" s="56">
        <v>50.56</v>
      </c>
    </row>
    <row r="16" spans="1:9">
      <c r="A16" s="51" t="s">
        <v>9</v>
      </c>
      <c r="B16" s="52">
        <v>50</v>
      </c>
      <c r="C16" s="58">
        <v>8.0299999999999994</v>
      </c>
      <c r="D16" s="54">
        <v>6.7731945921312473</v>
      </c>
      <c r="E16" s="57">
        <v>19.05</v>
      </c>
      <c r="F16" s="57"/>
      <c r="G16" s="47" t="s">
        <v>10</v>
      </c>
      <c r="H16" s="55">
        <v>120</v>
      </c>
      <c r="I16" s="56">
        <v>28.67</v>
      </c>
    </row>
    <row r="17" spans="1:9">
      <c r="A17" s="51" t="s">
        <v>9</v>
      </c>
      <c r="B17" s="52">
        <v>40</v>
      </c>
      <c r="C17" s="58">
        <v>8.4600000000000009</v>
      </c>
      <c r="D17" s="54">
        <v>8.2542822421388422</v>
      </c>
      <c r="E17" s="57">
        <v>21.67</v>
      </c>
      <c r="F17" s="57"/>
      <c r="G17" s="47" t="s">
        <v>10</v>
      </c>
      <c r="H17" s="55">
        <v>140</v>
      </c>
      <c r="I17" s="56">
        <v>57.72</v>
      </c>
    </row>
    <row r="18" spans="1:9">
      <c r="A18" s="51" t="s">
        <v>9</v>
      </c>
      <c r="B18" s="52">
        <v>30</v>
      </c>
      <c r="C18" s="58">
        <v>10.64</v>
      </c>
      <c r="D18" s="54">
        <v>7.7378003949567074</v>
      </c>
      <c r="E18" s="57">
        <v>18.22</v>
      </c>
      <c r="F18" s="57"/>
      <c r="G18" s="47" t="s">
        <v>10</v>
      </c>
      <c r="H18" s="55">
        <v>150</v>
      </c>
      <c r="I18" s="56">
        <v>39.950000000000003</v>
      </c>
    </row>
    <row r="19" spans="1:9">
      <c r="A19" s="51" t="s">
        <v>9</v>
      </c>
      <c r="B19" s="52">
        <v>20</v>
      </c>
      <c r="C19" s="58">
        <v>12.17</v>
      </c>
      <c r="D19" s="54">
        <v>8.2618775634209314</v>
      </c>
      <c r="E19" s="57">
        <v>21.28</v>
      </c>
      <c r="F19" s="57"/>
      <c r="G19" s="47" t="s">
        <v>10</v>
      </c>
      <c r="H19" s="55">
        <v>160</v>
      </c>
      <c r="I19" s="56">
        <v>30.87</v>
      </c>
    </row>
    <row r="20" spans="1:9">
      <c r="A20" s="51" t="s">
        <v>9</v>
      </c>
      <c r="B20" s="52">
        <v>10</v>
      </c>
      <c r="C20" s="58">
        <v>11.95</v>
      </c>
      <c r="D20" s="54">
        <v>12.469685553698923</v>
      </c>
      <c r="E20" s="57">
        <v>18.07</v>
      </c>
      <c r="F20" s="57"/>
      <c r="G20" s="47" t="s">
        <v>10</v>
      </c>
      <c r="H20" s="55">
        <v>200</v>
      </c>
      <c r="I20" s="56">
        <v>22.36</v>
      </c>
    </row>
    <row r="21" spans="1:9" ht="21" customHeight="1">
      <c r="A21" s="51" t="s">
        <v>9</v>
      </c>
      <c r="B21" s="52">
        <v>3</v>
      </c>
      <c r="C21" s="58">
        <v>13.26</v>
      </c>
      <c r="D21" s="54">
        <v>13.115287862676592</v>
      </c>
      <c r="E21" s="57">
        <v>22.84</v>
      </c>
      <c r="F21" s="57"/>
      <c r="G21" s="47" t="s">
        <v>35</v>
      </c>
      <c r="H21" s="55">
        <v>20</v>
      </c>
      <c r="I21" s="56">
        <v>6.56</v>
      </c>
    </row>
    <row r="22" spans="1:9">
      <c r="A22" s="59" t="s">
        <v>10</v>
      </c>
      <c r="B22" s="60">
        <v>190</v>
      </c>
      <c r="C22" s="53">
        <v>3360</v>
      </c>
      <c r="D22" s="61">
        <v>6.4108192457737321</v>
      </c>
      <c r="E22" s="53">
        <v>214</v>
      </c>
      <c r="F22" s="53"/>
      <c r="G22" s="47" t="s">
        <v>35</v>
      </c>
      <c r="H22" s="55">
        <v>60</v>
      </c>
      <c r="I22" s="56">
        <v>10.59</v>
      </c>
    </row>
    <row r="23" spans="1:9">
      <c r="A23" s="59" t="s">
        <v>10</v>
      </c>
      <c r="B23" s="60">
        <v>180</v>
      </c>
      <c r="C23" s="53">
        <v>3140</v>
      </c>
      <c r="D23" s="61">
        <v>6.8497009102730839</v>
      </c>
      <c r="E23" s="53">
        <v>204</v>
      </c>
      <c r="F23" s="53"/>
      <c r="G23" s="47" t="s">
        <v>35</v>
      </c>
      <c r="H23" s="55">
        <v>80</v>
      </c>
      <c r="I23" s="56">
        <v>6.26</v>
      </c>
    </row>
    <row r="24" spans="1:9">
      <c r="A24" s="59" t="s">
        <v>10</v>
      </c>
      <c r="B24" s="60">
        <v>170</v>
      </c>
      <c r="C24" s="53">
        <v>2530</v>
      </c>
      <c r="D24" s="61">
        <v>5.8093888166449936</v>
      </c>
      <c r="E24" s="53">
        <v>147</v>
      </c>
      <c r="F24" s="53"/>
      <c r="G24" s="47" t="s">
        <v>11</v>
      </c>
      <c r="H24" s="55">
        <v>100</v>
      </c>
      <c r="I24" s="56">
        <v>8.49</v>
      </c>
    </row>
    <row r="25" spans="1:9">
      <c r="A25" s="59" t="s">
        <v>10</v>
      </c>
      <c r="B25" s="60">
        <v>160</v>
      </c>
      <c r="C25" s="53">
        <v>2180</v>
      </c>
      <c r="D25" s="61">
        <v>8.2720026007802367</v>
      </c>
      <c r="E25" s="53">
        <v>142</v>
      </c>
      <c r="F25" s="53"/>
      <c r="G25" s="47" t="s">
        <v>11</v>
      </c>
      <c r="H25" s="55">
        <v>120</v>
      </c>
      <c r="I25" s="56">
        <v>54.77</v>
      </c>
    </row>
    <row r="26" spans="1:9">
      <c r="A26" s="59" t="s">
        <v>10</v>
      </c>
      <c r="B26" s="60">
        <v>150</v>
      </c>
      <c r="C26" s="53">
        <v>1690</v>
      </c>
      <c r="D26" s="61">
        <v>7.3942392717815331</v>
      </c>
      <c r="E26" s="53">
        <v>106</v>
      </c>
      <c r="F26" s="53"/>
      <c r="G26" s="47" t="s">
        <v>11</v>
      </c>
      <c r="H26" s="55">
        <v>150</v>
      </c>
      <c r="I26" s="56">
        <v>43.21</v>
      </c>
    </row>
    <row r="27" spans="1:9">
      <c r="A27" s="59" t="s">
        <v>10</v>
      </c>
      <c r="B27" s="60">
        <v>140</v>
      </c>
      <c r="C27" s="53">
        <v>1270</v>
      </c>
      <c r="D27" s="62">
        <v>10.35262678803641</v>
      </c>
      <c r="E27" s="53" t="s">
        <v>83</v>
      </c>
      <c r="F27" s="53"/>
      <c r="G27" s="47" t="s">
        <v>11</v>
      </c>
      <c r="H27" s="55">
        <v>200</v>
      </c>
      <c r="I27" s="56">
        <v>24.69</v>
      </c>
    </row>
    <row r="28" spans="1:9">
      <c r="A28" s="59" t="s">
        <v>10</v>
      </c>
      <c r="B28" s="60">
        <v>130</v>
      </c>
      <c r="C28" s="53">
        <v>1120</v>
      </c>
      <c r="D28" s="62">
        <v>10.035656697009102</v>
      </c>
      <c r="E28" s="53">
        <v>80</v>
      </c>
      <c r="F28" s="53"/>
      <c r="G28" s="47" t="s">
        <v>36</v>
      </c>
      <c r="H28" s="55">
        <v>30</v>
      </c>
      <c r="I28" s="56">
        <v>17.2</v>
      </c>
    </row>
    <row r="29" spans="1:9">
      <c r="A29" s="59" t="s">
        <v>10</v>
      </c>
      <c r="B29" s="60">
        <v>120</v>
      </c>
      <c r="C29" s="53">
        <v>730</v>
      </c>
      <c r="D29" s="62">
        <v>7.3617295188556575</v>
      </c>
      <c r="E29" s="53" t="s">
        <v>83</v>
      </c>
      <c r="F29" s="53"/>
      <c r="G29" s="47" t="s">
        <v>36</v>
      </c>
      <c r="H29" s="55">
        <v>60</v>
      </c>
      <c r="I29" s="56">
        <v>10.61</v>
      </c>
    </row>
    <row r="30" spans="1:9">
      <c r="A30" s="59" t="s">
        <v>10</v>
      </c>
      <c r="B30" s="60">
        <v>110</v>
      </c>
      <c r="C30" s="53">
        <v>340</v>
      </c>
      <c r="D30" s="62">
        <v>7.7762288686605991</v>
      </c>
      <c r="E30" s="63">
        <v>90.83</v>
      </c>
      <c r="F30" s="63"/>
      <c r="G30" s="47" t="s">
        <v>12</v>
      </c>
      <c r="H30" s="55">
        <v>80</v>
      </c>
      <c r="I30" s="56">
        <v>29.59</v>
      </c>
    </row>
    <row r="31" spans="1:9">
      <c r="A31" s="59" t="s">
        <v>10</v>
      </c>
      <c r="B31" s="60">
        <v>100</v>
      </c>
      <c r="C31" s="64">
        <v>75.569999999999993</v>
      </c>
      <c r="D31" s="62">
        <v>9.6699219765929776</v>
      </c>
      <c r="E31" s="63">
        <v>60.21</v>
      </c>
      <c r="F31" s="63"/>
      <c r="G31" s="47" t="s">
        <v>12</v>
      </c>
      <c r="H31" s="55">
        <v>90</v>
      </c>
      <c r="I31" s="56">
        <v>53.91</v>
      </c>
    </row>
    <row r="32" spans="1:9">
      <c r="A32" s="59" t="s">
        <v>10</v>
      </c>
      <c r="B32" s="60">
        <v>90</v>
      </c>
      <c r="C32" s="64">
        <v>5.85</v>
      </c>
      <c r="D32" s="62">
        <v>6.3620546163849152</v>
      </c>
      <c r="E32" s="63">
        <v>36.840000000000003</v>
      </c>
      <c r="F32" s="63"/>
      <c r="G32" s="47" t="s">
        <v>12</v>
      </c>
      <c r="H32" s="55">
        <v>100</v>
      </c>
      <c r="I32" s="56">
        <v>54.98</v>
      </c>
    </row>
    <row r="33" spans="1:9">
      <c r="A33" s="59" t="s">
        <v>10</v>
      </c>
      <c r="B33" s="60">
        <v>80</v>
      </c>
      <c r="C33" s="65" t="s">
        <v>26</v>
      </c>
      <c r="D33" s="62">
        <v>5.8093888166449936</v>
      </c>
      <c r="E33" s="63">
        <v>27.44</v>
      </c>
      <c r="F33" s="63"/>
      <c r="G33" s="47" t="s">
        <v>12</v>
      </c>
      <c r="H33" s="55">
        <v>120</v>
      </c>
      <c r="I33" s="56">
        <v>75.84</v>
      </c>
    </row>
    <row r="34" spans="1:9">
      <c r="A34" s="59" t="s">
        <v>10</v>
      </c>
      <c r="B34" s="60">
        <v>70</v>
      </c>
      <c r="C34" s="64">
        <v>3.89</v>
      </c>
      <c r="D34" s="66" t="s">
        <v>27</v>
      </c>
      <c r="E34" s="63">
        <v>20.54</v>
      </c>
      <c r="F34" s="63"/>
      <c r="G34" s="47" t="s">
        <v>12</v>
      </c>
      <c r="H34" s="55">
        <v>150</v>
      </c>
      <c r="I34" s="56">
        <v>34.450000000000003</v>
      </c>
    </row>
    <row r="35" spans="1:9">
      <c r="A35" s="59" t="s">
        <v>10</v>
      </c>
      <c r="B35" s="60">
        <v>60</v>
      </c>
      <c r="C35" s="64">
        <v>4.32</v>
      </c>
      <c r="D35" s="66" t="s">
        <v>27</v>
      </c>
      <c r="E35" s="63">
        <v>18.559999999999999</v>
      </c>
      <c r="F35" s="63"/>
      <c r="G35" s="47" t="s">
        <v>12</v>
      </c>
      <c r="H35" s="55">
        <v>180</v>
      </c>
      <c r="I35" s="56">
        <v>27.98</v>
      </c>
    </row>
    <row r="36" spans="1:9">
      <c r="A36" s="59" t="s">
        <v>10</v>
      </c>
      <c r="B36" s="60">
        <v>50</v>
      </c>
      <c r="C36" s="64">
        <v>4.9800000000000004</v>
      </c>
      <c r="D36" s="66">
        <v>6.7162398193142145</v>
      </c>
      <c r="E36" s="63">
        <v>16.649999999999999</v>
      </c>
      <c r="F36" s="63"/>
      <c r="G36" s="47" t="s">
        <v>12</v>
      </c>
      <c r="H36" s="55">
        <v>200</v>
      </c>
      <c r="I36" s="56">
        <v>24.27</v>
      </c>
    </row>
    <row r="37" spans="1:9">
      <c r="A37" s="59" t="s">
        <v>10</v>
      </c>
      <c r="B37" s="60">
        <v>40</v>
      </c>
      <c r="C37" s="64">
        <v>4.32</v>
      </c>
      <c r="D37" s="62">
        <v>8.2732858805009961</v>
      </c>
      <c r="E37" s="63">
        <v>16.739999999999998</v>
      </c>
      <c r="F37" s="63"/>
      <c r="G37" s="47" t="s">
        <v>37</v>
      </c>
      <c r="H37" s="55">
        <v>30</v>
      </c>
      <c r="I37" s="56">
        <v>19.39</v>
      </c>
    </row>
    <row r="38" spans="1:9">
      <c r="A38" s="59" t="s">
        <v>10</v>
      </c>
      <c r="B38" s="60">
        <v>30</v>
      </c>
      <c r="C38" s="64">
        <v>4.54</v>
      </c>
      <c r="D38" s="62">
        <v>6.7076846211758294</v>
      </c>
      <c r="E38" s="63">
        <v>15.99</v>
      </c>
      <c r="F38" s="63"/>
      <c r="G38" s="47" t="s">
        <v>37</v>
      </c>
      <c r="H38" s="55">
        <v>60</v>
      </c>
      <c r="I38" s="56">
        <v>48.25</v>
      </c>
    </row>
    <row r="39" spans="1:9">
      <c r="A39" s="59" t="s">
        <v>10</v>
      </c>
      <c r="B39" s="60">
        <v>20</v>
      </c>
      <c r="C39" s="64">
        <v>6.94</v>
      </c>
      <c r="D39" s="62">
        <v>7.7343083977824918</v>
      </c>
      <c r="E39" s="63">
        <v>15.4</v>
      </c>
      <c r="F39" s="63"/>
      <c r="G39" s="47" t="s">
        <v>37</v>
      </c>
      <c r="H39" s="55">
        <v>80</v>
      </c>
      <c r="I39" s="56">
        <v>35.270000000000003</v>
      </c>
    </row>
    <row r="40" spans="1:9">
      <c r="A40" s="59" t="s">
        <v>10</v>
      </c>
      <c r="B40" s="60">
        <v>10</v>
      </c>
      <c r="C40" s="64">
        <v>4.9800000000000004</v>
      </c>
      <c r="D40" s="62">
        <v>8.9234809390185461</v>
      </c>
      <c r="E40" s="63">
        <v>17.75</v>
      </c>
      <c r="F40" s="63"/>
      <c r="G40" s="47" t="s">
        <v>13</v>
      </c>
      <c r="H40" s="55">
        <v>90</v>
      </c>
      <c r="I40" s="56">
        <v>39.450000000000003</v>
      </c>
    </row>
    <row r="41" spans="1:9">
      <c r="A41" s="59" t="s">
        <v>10</v>
      </c>
      <c r="B41" s="60">
        <v>3</v>
      </c>
      <c r="C41" s="64">
        <v>5.41</v>
      </c>
      <c r="D41" s="62">
        <v>9.8388871398261557</v>
      </c>
      <c r="E41" s="63">
        <v>15.06</v>
      </c>
      <c r="F41" s="63"/>
      <c r="G41" s="47" t="s">
        <v>13</v>
      </c>
      <c r="H41" s="55">
        <v>100</v>
      </c>
      <c r="I41" s="56">
        <v>29.52</v>
      </c>
    </row>
    <row r="42" spans="1:9">
      <c r="A42" s="67" t="s">
        <v>11</v>
      </c>
      <c r="B42" s="68">
        <v>190</v>
      </c>
      <c r="C42" s="53">
        <v>2740</v>
      </c>
      <c r="D42" s="69">
        <v>5.2181838600994706</v>
      </c>
      <c r="E42" s="70">
        <v>15.049504950495049</v>
      </c>
      <c r="G42" s="47" t="s">
        <v>13</v>
      </c>
      <c r="H42" s="55">
        <v>110</v>
      </c>
      <c r="I42" s="56">
        <v>58.2</v>
      </c>
    </row>
    <row r="43" spans="1:9">
      <c r="A43" s="67" t="s">
        <v>11</v>
      </c>
      <c r="B43" s="68">
        <v>180</v>
      </c>
      <c r="C43" s="53">
        <v>2350</v>
      </c>
      <c r="D43" s="69">
        <v>4.8652238087598256</v>
      </c>
      <c r="E43" s="70">
        <v>14.455445544554456</v>
      </c>
      <c r="G43" s="47" t="s">
        <v>13</v>
      </c>
      <c r="H43" s="55">
        <v>120</v>
      </c>
      <c r="I43" s="56">
        <v>61.05</v>
      </c>
    </row>
    <row r="44" spans="1:9">
      <c r="A44" s="67" t="s">
        <v>11</v>
      </c>
      <c r="B44" s="68">
        <v>170</v>
      </c>
      <c r="C44" s="53">
        <v>1810</v>
      </c>
      <c r="D44" s="69">
        <v>8.1060388256056477</v>
      </c>
      <c r="E44" s="70">
        <v>14.457831325301205</v>
      </c>
      <c r="G44" s="47" t="s">
        <v>13</v>
      </c>
      <c r="H44" s="55">
        <v>150</v>
      </c>
      <c r="I44" s="56">
        <v>52</v>
      </c>
    </row>
    <row r="45" spans="1:9">
      <c r="A45" s="67" t="s">
        <v>11</v>
      </c>
      <c r="B45" s="68">
        <v>160</v>
      </c>
      <c r="C45" s="53">
        <v>1630</v>
      </c>
      <c r="D45" s="71">
        <v>8.8681116637253332</v>
      </c>
      <c r="E45" s="70">
        <v>14.930555555555555</v>
      </c>
      <c r="G45" s="47" t="s">
        <v>13</v>
      </c>
      <c r="H45" s="55">
        <v>200</v>
      </c>
      <c r="I45" s="56">
        <v>24.07</v>
      </c>
    </row>
    <row r="46" spans="1:9">
      <c r="A46" s="67" t="s">
        <v>11</v>
      </c>
      <c r="B46" s="68">
        <v>150</v>
      </c>
      <c r="C46" s="53">
        <v>1170</v>
      </c>
      <c r="D46" s="71">
        <v>6.2931076528156584</v>
      </c>
      <c r="E46" s="70">
        <v>15.818181818181818</v>
      </c>
      <c r="G46" s="47" t="s">
        <v>38</v>
      </c>
      <c r="H46" s="55">
        <v>30</v>
      </c>
      <c r="I46" s="56">
        <v>35</v>
      </c>
    </row>
    <row r="47" spans="1:9">
      <c r="A47" s="67" t="s">
        <v>11</v>
      </c>
      <c r="B47" s="68">
        <v>140</v>
      </c>
      <c r="C47" s="53">
        <v>900</v>
      </c>
      <c r="D47" s="71">
        <v>8.2103224771378152</v>
      </c>
      <c r="E47" s="70">
        <v>14.878048780487806</v>
      </c>
      <c r="G47" s="47" t="s">
        <v>38</v>
      </c>
      <c r="H47" s="55">
        <v>60</v>
      </c>
    </row>
    <row r="48" spans="1:9">
      <c r="A48" s="67" t="s">
        <v>11</v>
      </c>
      <c r="B48" s="68">
        <v>130</v>
      </c>
      <c r="C48" s="53">
        <v>730</v>
      </c>
      <c r="D48" s="71">
        <v>13.272090486122252</v>
      </c>
      <c r="E48" s="70">
        <v>6.5730013967627974</v>
      </c>
      <c r="G48" s="47" t="s">
        <v>14</v>
      </c>
      <c r="H48" s="55">
        <v>80</v>
      </c>
      <c r="I48" s="56">
        <v>28</v>
      </c>
    </row>
    <row r="49" spans="1:9">
      <c r="A49" s="67" t="s">
        <v>11</v>
      </c>
      <c r="B49" s="68">
        <v>120</v>
      </c>
      <c r="C49" s="53">
        <v>570</v>
      </c>
      <c r="D49" s="71">
        <v>6.7744168137333567</v>
      </c>
      <c r="E49" s="70">
        <v>5.7779612051176228</v>
      </c>
      <c r="G49" s="47" t="s">
        <v>14</v>
      </c>
      <c r="H49" s="55">
        <v>90</v>
      </c>
      <c r="I49" s="56">
        <v>11.93</v>
      </c>
    </row>
    <row r="50" spans="1:9">
      <c r="A50" s="67" t="s">
        <v>11</v>
      </c>
      <c r="B50" s="68">
        <v>110</v>
      </c>
      <c r="C50" s="53">
        <v>180</v>
      </c>
      <c r="D50" s="71">
        <v>4.4400673832825301</v>
      </c>
      <c r="E50" s="70">
        <v>4.8634493078937524</v>
      </c>
      <c r="G50" s="47" t="s">
        <v>14</v>
      </c>
      <c r="H50" s="55">
        <v>100</v>
      </c>
      <c r="I50" s="56">
        <v>33.340000000000003</v>
      </c>
    </row>
    <row r="51" spans="1:9">
      <c r="A51" s="67" t="s">
        <v>11</v>
      </c>
      <c r="B51" s="68">
        <v>100</v>
      </c>
      <c r="C51" s="53" t="s">
        <v>29</v>
      </c>
      <c r="D51" s="71">
        <v>7.2477041553024257</v>
      </c>
      <c r="E51" s="70">
        <v>2.85673475217826</v>
      </c>
      <c r="G51" s="47" t="s">
        <v>14</v>
      </c>
      <c r="H51" s="55">
        <v>110</v>
      </c>
      <c r="I51" s="56">
        <v>38</v>
      </c>
    </row>
    <row r="52" spans="1:9">
      <c r="A52" s="67" t="s">
        <v>11</v>
      </c>
      <c r="B52" s="68">
        <v>90</v>
      </c>
      <c r="C52" s="72">
        <v>66.63</v>
      </c>
      <c r="D52" s="71">
        <v>10.681042836515321</v>
      </c>
      <c r="E52" s="70">
        <v>1.276149815641374</v>
      </c>
      <c r="G52" s="47" t="s">
        <v>14</v>
      </c>
      <c r="H52" s="55">
        <v>120</v>
      </c>
      <c r="I52" s="56">
        <v>10.36</v>
      </c>
    </row>
    <row r="53" spans="1:9">
      <c r="A53" s="67" t="s">
        <v>11</v>
      </c>
      <c r="B53" s="68">
        <v>80</v>
      </c>
      <c r="C53" s="72">
        <v>15.87</v>
      </c>
      <c r="D53" s="71">
        <v>4.5844601315578384</v>
      </c>
      <c r="E53" s="70">
        <v>0.49569085348901859</v>
      </c>
      <c r="G53" s="47" t="s">
        <v>14</v>
      </c>
      <c r="H53" s="55">
        <v>150</v>
      </c>
      <c r="I53" s="56">
        <v>30.79</v>
      </c>
    </row>
    <row r="54" spans="1:9">
      <c r="A54" s="67" t="s">
        <v>11</v>
      </c>
      <c r="B54" s="68">
        <v>70</v>
      </c>
      <c r="C54" s="72">
        <v>6.72</v>
      </c>
      <c r="D54" s="71">
        <v>5.2984020535857557</v>
      </c>
      <c r="E54" s="70">
        <v>0.45167500962649215</v>
      </c>
      <c r="G54" s="47" t="s">
        <v>14</v>
      </c>
      <c r="H54" s="55">
        <v>180</v>
      </c>
      <c r="I54" s="56">
        <v>22.33</v>
      </c>
    </row>
    <row r="55" spans="1:9">
      <c r="A55" s="67" t="s">
        <v>11</v>
      </c>
      <c r="B55" s="68">
        <v>60</v>
      </c>
      <c r="C55" s="72">
        <v>6.07</v>
      </c>
      <c r="D55" s="71">
        <v>7.4562714583667571</v>
      </c>
      <c r="E55" s="70">
        <v>0.51432129514321301</v>
      </c>
      <c r="G55" s="47" t="s">
        <v>14</v>
      </c>
      <c r="H55" s="55">
        <v>200</v>
      </c>
      <c r="I55" s="56">
        <v>28.49</v>
      </c>
    </row>
    <row r="56" spans="1:9">
      <c r="A56" s="67" t="s">
        <v>11</v>
      </c>
      <c r="B56" s="68">
        <v>50</v>
      </c>
      <c r="C56" s="72">
        <v>4.9800000000000004</v>
      </c>
      <c r="D56" s="71">
        <v>7.8050779787897682</v>
      </c>
      <c r="E56" s="70">
        <v>0.42152230971128601</v>
      </c>
      <c r="G56" s="47" t="s">
        <v>39</v>
      </c>
      <c r="H56" s="55">
        <v>30</v>
      </c>
      <c r="I56" s="56">
        <v>24.3</v>
      </c>
    </row>
    <row r="57" spans="1:9">
      <c r="A57" s="67" t="s">
        <v>11</v>
      </c>
      <c r="B57" s="68">
        <v>40</v>
      </c>
      <c r="C57" s="72">
        <v>5.63</v>
      </c>
      <c r="D57" s="69">
        <v>5.3565439800374293</v>
      </c>
      <c r="E57" s="70">
        <v>0.39040147669589292</v>
      </c>
      <c r="G57" s="47" t="s">
        <v>39</v>
      </c>
      <c r="H57" s="55">
        <v>70</v>
      </c>
      <c r="I57" s="56">
        <v>10.37</v>
      </c>
    </row>
    <row r="58" spans="1:9">
      <c r="A58" s="67" t="s">
        <v>11</v>
      </c>
      <c r="B58" s="68">
        <v>30</v>
      </c>
      <c r="C58" s="72">
        <v>6.94</v>
      </c>
      <c r="D58" s="69">
        <v>5.3409482220835933</v>
      </c>
      <c r="E58" s="70">
        <v>0.58397365532382006</v>
      </c>
      <c r="G58" s="47" t="s">
        <v>23</v>
      </c>
      <c r="H58" s="55">
        <v>80</v>
      </c>
      <c r="I58" s="56">
        <v>20.16</v>
      </c>
    </row>
    <row r="59" spans="1:9">
      <c r="A59" s="67" t="s">
        <v>11</v>
      </c>
      <c r="B59" s="68">
        <v>20</v>
      </c>
      <c r="C59" s="72">
        <v>6.07</v>
      </c>
      <c r="D59" s="69">
        <v>4.7171179039301308</v>
      </c>
      <c r="E59" s="70">
        <v>0.57189849624060152</v>
      </c>
      <c r="G59" s="47" t="s">
        <v>23</v>
      </c>
      <c r="H59" s="55">
        <v>90</v>
      </c>
      <c r="I59" s="56">
        <v>14.06</v>
      </c>
    </row>
    <row r="60" spans="1:9">
      <c r="A60" s="67" t="s">
        <v>11</v>
      </c>
      <c r="B60" s="68">
        <v>10</v>
      </c>
      <c r="C60" s="72">
        <v>5.2</v>
      </c>
      <c r="D60" s="71">
        <v>9.7155583281347475</v>
      </c>
      <c r="E60" s="70">
        <v>0.66131710016602097</v>
      </c>
      <c r="G60" s="47" t="s">
        <v>23</v>
      </c>
      <c r="H60" s="55">
        <v>100</v>
      </c>
      <c r="I60" s="56">
        <v>13.26</v>
      </c>
    </row>
    <row r="61" spans="1:9">
      <c r="A61" s="67" t="s">
        <v>11</v>
      </c>
      <c r="B61" s="68">
        <v>3</v>
      </c>
      <c r="C61" s="72">
        <v>5.41</v>
      </c>
      <c r="D61" s="71">
        <v>7.5945352464129776</v>
      </c>
      <c r="E61" s="70">
        <v>0.58056042031523647</v>
      </c>
      <c r="G61" s="47" t="s">
        <v>23</v>
      </c>
      <c r="H61" s="55">
        <v>110</v>
      </c>
      <c r="I61" s="56">
        <v>20.059999999999999</v>
      </c>
    </row>
    <row r="62" spans="1:9">
      <c r="A62" s="73" t="s">
        <v>12</v>
      </c>
      <c r="B62" s="74">
        <v>190</v>
      </c>
      <c r="C62" s="53">
        <v>2300</v>
      </c>
      <c r="D62" s="75">
        <v>6.3102605210420819</v>
      </c>
      <c r="E62" s="53">
        <v>181</v>
      </c>
      <c r="F62" s="53"/>
      <c r="G62" s="47" t="s">
        <v>23</v>
      </c>
      <c r="H62" s="55">
        <v>120</v>
      </c>
      <c r="I62" s="56">
        <v>24.04</v>
      </c>
    </row>
    <row r="63" spans="1:9">
      <c r="A63" s="73" t="s">
        <v>12</v>
      </c>
      <c r="B63" s="74">
        <v>180</v>
      </c>
      <c r="C63" s="53">
        <v>2310</v>
      </c>
      <c r="D63" s="75">
        <v>4.2291752736241701</v>
      </c>
      <c r="E63" s="53">
        <v>184</v>
      </c>
      <c r="F63" s="53"/>
      <c r="G63" s="47" t="s">
        <v>23</v>
      </c>
      <c r="H63" s="55">
        <v>150</v>
      </c>
      <c r="I63" s="56">
        <v>35.9</v>
      </c>
    </row>
    <row r="64" spans="1:9">
      <c r="A64" s="73" t="s">
        <v>12</v>
      </c>
      <c r="B64" s="74">
        <v>170</v>
      </c>
      <c r="C64" s="53">
        <v>2110</v>
      </c>
      <c r="D64" s="75">
        <v>6.387337752427932</v>
      </c>
      <c r="E64" s="53">
        <v>177</v>
      </c>
      <c r="F64" s="53"/>
      <c r="G64" s="47" t="s">
        <v>23</v>
      </c>
      <c r="H64" s="55">
        <v>180</v>
      </c>
      <c r="I64" s="56">
        <v>18.239999999999998</v>
      </c>
    </row>
    <row r="65" spans="1:9">
      <c r="A65" s="73" t="s">
        <v>12</v>
      </c>
      <c r="B65" s="74">
        <v>160</v>
      </c>
      <c r="C65" s="53">
        <v>1750</v>
      </c>
      <c r="D65" s="75">
        <v>6.5877385540311373</v>
      </c>
      <c r="E65" s="53">
        <v>150</v>
      </c>
      <c r="F65" s="53"/>
      <c r="G65" s="47" t="s">
        <v>40</v>
      </c>
      <c r="H65" s="55">
        <v>30</v>
      </c>
      <c r="I65" s="56">
        <v>10.79</v>
      </c>
    </row>
    <row r="66" spans="1:9">
      <c r="A66" s="73" t="s">
        <v>12</v>
      </c>
      <c r="B66" s="74">
        <v>150</v>
      </c>
      <c r="C66" s="53">
        <v>1550</v>
      </c>
      <c r="D66" s="75">
        <v>3.6202651456759671</v>
      </c>
      <c r="E66" s="53">
        <v>137</v>
      </c>
      <c r="F66" s="53"/>
      <c r="G66" s="47" t="s">
        <v>41</v>
      </c>
      <c r="H66" s="55">
        <v>60</v>
      </c>
      <c r="I66" s="56">
        <v>16</v>
      </c>
    </row>
    <row r="67" spans="1:9">
      <c r="A67" s="73" t="s">
        <v>12</v>
      </c>
      <c r="B67" s="74">
        <v>140</v>
      </c>
      <c r="C67" s="53">
        <v>1390</v>
      </c>
      <c r="D67" s="75">
        <v>8.969425003853857</v>
      </c>
      <c r="E67" s="53">
        <v>134</v>
      </c>
      <c r="F67" s="53"/>
      <c r="G67" s="47" t="s">
        <v>25</v>
      </c>
      <c r="H67" s="55">
        <v>80</v>
      </c>
      <c r="I67" s="56">
        <v>22.26</v>
      </c>
    </row>
    <row r="68" spans="1:9">
      <c r="A68" s="73" t="s">
        <v>12</v>
      </c>
      <c r="B68" s="74">
        <v>130</v>
      </c>
      <c r="C68" s="53">
        <v>1210</v>
      </c>
      <c r="D68" s="75">
        <v>3.9671126869122855</v>
      </c>
      <c r="E68" s="53">
        <v>118</v>
      </c>
      <c r="F68" s="53"/>
      <c r="G68" s="47" t="s">
        <v>25</v>
      </c>
      <c r="H68" s="55">
        <v>100</v>
      </c>
      <c r="I68" s="56">
        <v>6.49</v>
      </c>
    </row>
    <row r="69" spans="1:9">
      <c r="A69" s="73" t="s">
        <v>12</v>
      </c>
      <c r="B69" s="74">
        <v>120</v>
      </c>
      <c r="C69" s="53">
        <v>920</v>
      </c>
      <c r="D69" s="75">
        <v>8.0907445660551858</v>
      </c>
      <c r="E69" s="53">
        <v>93</v>
      </c>
      <c r="F69" s="53"/>
      <c r="G69" s="47" t="s">
        <v>25</v>
      </c>
      <c r="H69" s="55">
        <v>120</v>
      </c>
      <c r="I69" s="56">
        <v>21.77</v>
      </c>
    </row>
    <row r="70" spans="1:9">
      <c r="A70" s="73" t="s">
        <v>12</v>
      </c>
      <c r="B70" s="74">
        <v>110</v>
      </c>
      <c r="C70" s="53">
        <v>650</v>
      </c>
      <c r="D70" s="75">
        <v>6.1792292276861414</v>
      </c>
      <c r="E70" s="76">
        <v>96.65</v>
      </c>
      <c r="F70" s="76"/>
      <c r="G70" s="47" t="s">
        <v>25</v>
      </c>
      <c r="H70" s="55">
        <v>150</v>
      </c>
      <c r="I70" s="56">
        <v>12.12</v>
      </c>
    </row>
    <row r="71" spans="1:9">
      <c r="A71" s="73" t="s">
        <v>12</v>
      </c>
      <c r="B71" s="74">
        <v>100</v>
      </c>
      <c r="C71" s="53">
        <v>190</v>
      </c>
      <c r="D71" s="75">
        <v>11.297157391706488</v>
      </c>
      <c r="E71" s="76">
        <v>53.21</v>
      </c>
      <c r="F71" s="76"/>
      <c r="G71" s="47" t="s">
        <v>25</v>
      </c>
      <c r="H71" s="55">
        <v>200</v>
      </c>
      <c r="I71" s="56">
        <v>11.21</v>
      </c>
    </row>
    <row r="72" spans="1:9">
      <c r="A72" s="73" t="s">
        <v>12</v>
      </c>
      <c r="B72" s="74">
        <v>90</v>
      </c>
      <c r="C72" s="77">
        <v>82.32</v>
      </c>
      <c r="D72" s="75">
        <v>10.703662710035452</v>
      </c>
      <c r="E72" s="76">
        <v>49.36</v>
      </c>
      <c r="F72" s="76"/>
    </row>
    <row r="73" spans="1:9">
      <c r="A73" s="73" t="s">
        <v>12</v>
      </c>
      <c r="B73" s="74">
        <v>80</v>
      </c>
      <c r="C73" s="77">
        <v>25.68</v>
      </c>
      <c r="D73" s="75">
        <v>5.8786280252813299</v>
      </c>
      <c r="E73" s="76">
        <v>45.56</v>
      </c>
      <c r="F73" s="76"/>
    </row>
    <row r="74" spans="1:9">
      <c r="A74" s="73" t="s">
        <v>12</v>
      </c>
      <c r="B74" s="74">
        <v>70</v>
      </c>
      <c r="C74" s="77">
        <v>5.2</v>
      </c>
      <c r="D74" s="75">
        <v>2.6567997533528587</v>
      </c>
      <c r="E74" s="76">
        <v>40.869999999999997</v>
      </c>
      <c r="F74" s="76"/>
    </row>
    <row r="75" spans="1:9">
      <c r="A75" s="73" t="s">
        <v>12</v>
      </c>
      <c r="B75" s="74">
        <v>60</v>
      </c>
      <c r="C75" s="77">
        <v>4.54</v>
      </c>
      <c r="D75" s="75">
        <v>2.7955387698473864</v>
      </c>
      <c r="E75" s="76">
        <v>27.72</v>
      </c>
      <c r="F75" s="76"/>
    </row>
    <row r="76" spans="1:9">
      <c r="A76" s="73" t="s">
        <v>12</v>
      </c>
      <c r="B76" s="74">
        <v>50</v>
      </c>
      <c r="C76" s="79" t="s">
        <v>26</v>
      </c>
      <c r="D76" s="75">
        <v>2.464106674888237</v>
      </c>
      <c r="E76" s="76">
        <v>26.55</v>
      </c>
      <c r="F76" s="76"/>
    </row>
    <row r="77" spans="1:9">
      <c r="A77" s="73" t="s">
        <v>12</v>
      </c>
      <c r="B77" s="74">
        <v>40</v>
      </c>
      <c r="C77" s="77">
        <v>30.03</v>
      </c>
      <c r="D77" s="75">
        <v>5.1232711577000138</v>
      </c>
      <c r="E77" s="76">
        <v>19.420000000000002</v>
      </c>
      <c r="F77" s="76"/>
    </row>
    <row r="78" spans="1:9">
      <c r="A78" s="73" t="s">
        <v>12</v>
      </c>
      <c r="B78" s="74">
        <v>30</v>
      </c>
      <c r="C78" s="77">
        <v>6.07</v>
      </c>
      <c r="D78" s="75">
        <v>5.0153630337598258</v>
      </c>
      <c r="E78" s="76">
        <v>17.96</v>
      </c>
      <c r="F78" s="76"/>
    </row>
    <row r="79" spans="1:9">
      <c r="A79" s="73" t="s">
        <v>12</v>
      </c>
      <c r="B79" s="74">
        <v>20</v>
      </c>
      <c r="C79" s="77">
        <v>5.41</v>
      </c>
      <c r="D79" s="75">
        <v>12.106468321257896</v>
      </c>
      <c r="E79" s="76">
        <v>18.989999999999998</v>
      </c>
      <c r="F79" s="76"/>
    </row>
    <row r="80" spans="1:9">
      <c r="A80" s="73" t="s">
        <v>12</v>
      </c>
      <c r="B80" s="74">
        <v>10</v>
      </c>
      <c r="C80" s="77">
        <v>9.77</v>
      </c>
      <c r="D80" s="75">
        <v>6.0404902111916137</v>
      </c>
      <c r="E80" s="76">
        <v>14.64</v>
      </c>
      <c r="F80" s="76"/>
    </row>
    <row r="81" spans="1:6">
      <c r="A81" s="73" t="s">
        <v>12</v>
      </c>
      <c r="B81" s="74">
        <v>3</v>
      </c>
      <c r="C81" s="77">
        <v>9.5500000000000007</v>
      </c>
      <c r="D81" s="75">
        <v>5.9788284260829325</v>
      </c>
      <c r="E81" s="76">
        <v>13.93</v>
      </c>
      <c r="F81" s="76"/>
    </row>
    <row r="82" spans="1:6">
      <c r="A82" s="80" t="s">
        <v>13</v>
      </c>
      <c r="B82" s="81">
        <v>190</v>
      </c>
      <c r="C82" s="53">
        <v>3940</v>
      </c>
      <c r="D82" s="82">
        <v>4.8967461171766882</v>
      </c>
      <c r="E82" s="53">
        <v>272</v>
      </c>
      <c r="F82" s="53"/>
    </row>
    <row r="83" spans="1:6">
      <c r="A83" s="80" t="s">
        <v>13</v>
      </c>
      <c r="B83" s="81">
        <v>180</v>
      </c>
      <c r="C83" s="53">
        <v>3600</v>
      </c>
      <c r="D83" s="82">
        <v>5.227362755651237</v>
      </c>
      <c r="E83" s="53">
        <v>242</v>
      </c>
      <c r="F83" s="53"/>
    </row>
    <row r="84" spans="1:6">
      <c r="A84" s="80" t="s">
        <v>13</v>
      </c>
      <c r="B84" s="81">
        <v>170</v>
      </c>
      <c r="C84" s="53">
        <v>3310</v>
      </c>
      <c r="D84" s="82">
        <v>5.4503367676457017</v>
      </c>
      <c r="E84" s="53">
        <v>246</v>
      </c>
      <c r="F84" s="53"/>
    </row>
    <row r="85" spans="1:6">
      <c r="A85" s="80" t="s">
        <v>13</v>
      </c>
      <c r="B85" s="81">
        <v>160</v>
      </c>
      <c r="C85" s="53">
        <v>2950</v>
      </c>
      <c r="D85" s="82">
        <v>5.5118468399200378</v>
      </c>
      <c r="E85" s="53">
        <v>188</v>
      </c>
      <c r="F85" s="53"/>
    </row>
    <row r="86" spans="1:6">
      <c r="A86" s="80" t="s">
        <v>13</v>
      </c>
      <c r="B86" s="81">
        <v>150</v>
      </c>
      <c r="C86" s="53">
        <v>2050</v>
      </c>
      <c r="D86" s="82">
        <v>5.9347285868060897</v>
      </c>
      <c r="E86" s="53">
        <v>149</v>
      </c>
      <c r="F86" s="53"/>
    </row>
    <row r="87" spans="1:6">
      <c r="A87" s="80" t="s">
        <v>13</v>
      </c>
      <c r="B87" s="81">
        <v>140</v>
      </c>
      <c r="C87" s="53">
        <v>1710</v>
      </c>
      <c r="D87" s="82">
        <v>5.0505212978625238</v>
      </c>
      <c r="E87" s="53">
        <v>144</v>
      </c>
      <c r="F87" s="53"/>
    </row>
    <row r="88" spans="1:6">
      <c r="A88" s="80" t="s">
        <v>13</v>
      </c>
      <c r="B88" s="81">
        <v>130</v>
      </c>
      <c r="C88" s="53">
        <v>1600</v>
      </c>
      <c r="D88" s="82">
        <v>3.5973458403813616</v>
      </c>
      <c r="E88" s="53">
        <v>102</v>
      </c>
      <c r="F88" s="53"/>
    </row>
    <row r="89" spans="1:6">
      <c r="A89" s="80" t="s">
        <v>13</v>
      </c>
      <c r="B89" s="81">
        <v>120</v>
      </c>
      <c r="C89" s="53">
        <v>1190</v>
      </c>
      <c r="D89" s="82">
        <v>4.3969767799477175</v>
      </c>
      <c r="E89" s="53" t="s">
        <v>84</v>
      </c>
      <c r="F89" s="53"/>
    </row>
    <row r="90" spans="1:6">
      <c r="A90" s="80" t="s">
        <v>13</v>
      </c>
      <c r="B90" s="81">
        <v>110</v>
      </c>
      <c r="C90" s="53">
        <v>1190</v>
      </c>
      <c r="D90" s="82">
        <v>4.2893341534676299</v>
      </c>
      <c r="E90" s="53">
        <v>101</v>
      </c>
      <c r="F90" s="53"/>
    </row>
    <row r="91" spans="1:6">
      <c r="A91" s="80" t="s">
        <v>13</v>
      </c>
      <c r="B91" s="81">
        <v>100</v>
      </c>
      <c r="C91" s="53">
        <v>640</v>
      </c>
      <c r="D91" s="82">
        <v>9.72528679071198</v>
      </c>
      <c r="E91" s="83">
        <v>118.25</v>
      </c>
      <c r="F91" s="83"/>
    </row>
    <row r="92" spans="1:6">
      <c r="A92" s="80" t="s">
        <v>13</v>
      </c>
      <c r="B92" s="81">
        <v>90</v>
      </c>
      <c r="C92" s="53">
        <v>190</v>
      </c>
      <c r="D92" s="82">
        <v>6.2269014301091801</v>
      </c>
      <c r="E92" s="83">
        <v>45.13</v>
      </c>
      <c r="F92" s="83"/>
    </row>
    <row r="93" spans="1:6">
      <c r="A93" s="80" t="s">
        <v>13</v>
      </c>
      <c r="B93" s="81">
        <v>80</v>
      </c>
      <c r="C93" s="84">
        <v>82.93</v>
      </c>
      <c r="D93" s="82">
        <v>6.7728033215439041</v>
      </c>
      <c r="E93" s="83">
        <v>29.39</v>
      </c>
      <c r="F93" s="83"/>
    </row>
    <row r="94" spans="1:6">
      <c r="A94" s="80" t="s">
        <v>13</v>
      </c>
      <c r="B94" s="81">
        <v>70</v>
      </c>
      <c r="C94" s="84">
        <v>7.38</v>
      </c>
      <c r="D94" s="82">
        <v>2.1364816238659081</v>
      </c>
      <c r="E94" s="83">
        <v>19.739999999999998</v>
      </c>
      <c r="F94" s="83"/>
    </row>
    <row r="95" spans="1:6">
      <c r="A95" s="80" t="s">
        <v>13</v>
      </c>
      <c r="B95" s="81">
        <v>60</v>
      </c>
      <c r="C95" s="84">
        <v>4.6900000000000004</v>
      </c>
      <c r="D95" s="82">
        <v>4.9966999846224809</v>
      </c>
      <c r="E95" s="83">
        <v>16.36</v>
      </c>
      <c r="F95" s="83"/>
    </row>
    <row r="96" spans="1:6">
      <c r="A96" s="80" t="s">
        <v>13</v>
      </c>
      <c r="B96" s="81">
        <v>50</v>
      </c>
      <c r="C96" s="84">
        <v>4.6900000000000004</v>
      </c>
      <c r="D96" s="82">
        <v>5.227362755651237</v>
      </c>
      <c r="E96" s="83">
        <v>17.22</v>
      </c>
      <c r="F96" s="83"/>
    </row>
    <row r="97" spans="1:8">
      <c r="A97" s="80" t="s">
        <v>13</v>
      </c>
      <c r="B97" s="81">
        <v>40</v>
      </c>
      <c r="C97" s="84">
        <v>3.96</v>
      </c>
      <c r="D97" s="82">
        <v>3.4820144548669845</v>
      </c>
      <c r="E97" s="83">
        <v>16.190000000000001</v>
      </c>
      <c r="F97" s="83"/>
    </row>
    <row r="98" spans="1:8">
      <c r="A98" s="80" t="s">
        <v>13</v>
      </c>
      <c r="B98" s="81">
        <v>30</v>
      </c>
      <c r="C98" s="84">
        <v>4.6900000000000004</v>
      </c>
      <c r="D98" s="82">
        <v>2.6285622020605874</v>
      </c>
      <c r="E98" s="83">
        <v>15.68</v>
      </c>
      <c r="F98" s="83"/>
    </row>
    <row r="99" spans="1:8">
      <c r="A99" s="80" t="s">
        <v>13</v>
      </c>
      <c r="B99" s="81">
        <v>20</v>
      </c>
      <c r="C99" s="84">
        <v>4.6900000000000004</v>
      </c>
      <c r="D99" s="82">
        <v>3.3051729970782713</v>
      </c>
      <c r="E99" s="83">
        <v>20.399999999999999</v>
      </c>
      <c r="F99" s="83"/>
    </row>
    <row r="100" spans="1:8">
      <c r="A100" s="80" t="s">
        <v>13</v>
      </c>
      <c r="B100" s="81">
        <v>10</v>
      </c>
      <c r="C100" s="84">
        <v>3.96</v>
      </c>
      <c r="D100" s="82">
        <v>4.7737259726280179</v>
      </c>
      <c r="E100" s="83">
        <v>20.51</v>
      </c>
      <c r="F100" s="83"/>
    </row>
    <row r="101" spans="1:8">
      <c r="A101" s="80" t="s">
        <v>13</v>
      </c>
      <c r="B101" s="81">
        <v>3</v>
      </c>
      <c r="C101" s="84">
        <v>4.93</v>
      </c>
      <c r="D101" s="82">
        <v>2.9438013224665536</v>
      </c>
      <c r="E101" s="83">
        <v>19.95</v>
      </c>
      <c r="F101" s="83"/>
    </row>
    <row r="102" spans="1:8">
      <c r="A102" s="85" t="s">
        <v>14</v>
      </c>
      <c r="B102" s="86">
        <v>190</v>
      </c>
      <c r="C102" s="53">
        <v>3320</v>
      </c>
      <c r="D102" s="87">
        <v>9.1043815154815597</v>
      </c>
      <c r="E102" s="70">
        <v>15.700934579439252</v>
      </c>
      <c r="G102" s="47"/>
      <c r="H102" s="55"/>
    </row>
    <row r="103" spans="1:8">
      <c r="A103" s="85" t="s">
        <v>14</v>
      </c>
      <c r="B103" s="86">
        <v>180</v>
      </c>
      <c r="C103" s="53">
        <v>2930</v>
      </c>
      <c r="D103" s="87">
        <v>8.7931943363933378</v>
      </c>
      <c r="E103" s="70">
        <v>15.392156862745098</v>
      </c>
      <c r="G103" s="47"/>
      <c r="H103" s="55"/>
    </row>
    <row r="104" spans="1:8">
      <c r="A104" s="85" t="s">
        <v>14</v>
      </c>
      <c r="B104" s="86">
        <v>170</v>
      </c>
      <c r="C104" s="53">
        <v>2400</v>
      </c>
      <c r="D104" s="87">
        <v>3.246282869145789</v>
      </c>
      <c r="E104" s="70">
        <v>17.210884353741495</v>
      </c>
      <c r="G104" s="47"/>
      <c r="H104" s="55"/>
    </row>
    <row r="105" spans="1:8">
      <c r="A105" s="85" t="s">
        <v>14</v>
      </c>
      <c r="B105" s="86">
        <v>160</v>
      </c>
      <c r="C105" s="53">
        <v>2180</v>
      </c>
      <c r="D105" s="87">
        <v>4.3743363933405934</v>
      </c>
      <c r="E105" s="70">
        <v>15.352112676056338</v>
      </c>
      <c r="G105" s="47"/>
      <c r="H105" s="55"/>
    </row>
    <row r="106" spans="1:8">
      <c r="A106" s="85" t="s">
        <v>14</v>
      </c>
      <c r="B106" s="86">
        <v>150</v>
      </c>
      <c r="C106" s="53">
        <v>1870</v>
      </c>
      <c r="D106" s="87">
        <v>12.286270421658624</v>
      </c>
      <c r="E106" s="70">
        <v>15.943396226415095</v>
      </c>
      <c r="G106" s="47"/>
      <c r="H106" s="55"/>
    </row>
    <row r="107" spans="1:8">
      <c r="A107" s="85" t="s">
        <v>14</v>
      </c>
      <c r="B107" s="86">
        <v>140</v>
      </c>
      <c r="C107" s="53">
        <v>1180</v>
      </c>
      <c r="D107" s="87">
        <v>9.205517348685234</v>
      </c>
      <c r="E107" s="70"/>
      <c r="G107" s="47"/>
      <c r="H107" s="55"/>
    </row>
    <row r="108" spans="1:8">
      <c r="A108" s="85" t="s">
        <v>14</v>
      </c>
      <c r="B108" s="86">
        <v>130</v>
      </c>
      <c r="C108" s="53">
        <v>690</v>
      </c>
      <c r="D108" s="87">
        <v>8.7542959390073101</v>
      </c>
      <c r="E108" s="70">
        <v>14</v>
      </c>
      <c r="G108" s="47"/>
      <c r="H108" s="55"/>
    </row>
    <row r="109" spans="1:8">
      <c r="A109" s="85" t="s">
        <v>14</v>
      </c>
      <c r="B109" s="86">
        <v>120</v>
      </c>
      <c r="C109" s="53">
        <v>380</v>
      </c>
      <c r="D109" s="87">
        <v>10.566961257196205</v>
      </c>
      <c r="E109" s="70"/>
      <c r="G109" s="47"/>
      <c r="H109" s="55"/>
    </row>
    <row r="110" spans="1:8">
      <c r="A110" s="85" t="s">
        <v>14</v>
      </c>
      <c r="B110" s="86">
        <v>110</v>
      </c>
      <c r="C110" s="53">
        <v>140</v>
      </c>
      <c r="D110" s="87">
        <v>11.228234012758673</v>
      </c>
      <c r="E110" s="70">
        <v>3.7432566332709456</v>
      </c>
      <c r="G110" s="47"/>
      <c r="H110" s="55"/>
    </row>
    <row r="111" spans="1:8">
      <c r="A111" s="85" t="s">
        <v>14</v>
      </c>
      <c r="B111" s="86">
        <v>100</v>
      </c>
      <c r="C111" s="88">
        <v>128.16</v>
      </c>
      <c r="D111" s="87">
        <v>13.56991753539754</v>
      </c>
      <c r="E111" s="70">
        <v>1.2551071250622818</v>
      </c>
      <c r="G111" s="47"/>
      <c r="H111" s="55"/>
    </row>
    <row r="112" spans="1:8">
      <c r="A112" s="85" t="s">
        <v>14</v>
      </c>
      <c r="B112" s="86">
        <v>90</v>
      </c>
      <c r="C112" s="88">
        <v>24.49</v>
      </c>
      <c r="D112" s="87">
        <v>8.8398724132565718</v>
      </c>
      <c r="E112" s="70">
        <v>0.15879478827361562</v>
      </c>
      <c r="G112" s="47"/>
      <c r="H112" s="55"/>
    </row>
    <row r="113" spans="1:8">
      <c r="A113" s="85" t="s">
        <v>14</v>
      </c>
      <c r="B113" s="86">
        <v>80</v>
      </c>
      <c r="C113" s="88">
        <v>6.4</v>
      </c>
      <c r="D113" s="87">
        <v>6.1714423525750721</v>
      </c>
      <c r="E113" s="70"/>
      <c r="G113" s="47"/>
      <c r="H113" s="55"/>
    </row>
    <row r="114" spans="1:8">
      <c r="A114" s="85" t="s">
        <v>14</v>
      </c>
      <c r="B114" s="86">
        <v>70</v>
      </c>
      <c r="C114" s="88">
        <v>4.6900000000000004</v>
      </c>
      <c r="D114" s="87">
        <v>5.564627353353039</v>
      </c>
      <c r="E114" s="70">
        <v>0.18938656280428434</v>
      </c>
    </row>
    <row r="115" spans="1:8">
      <c r="A115" s="85" t="s">
        <v>14</v>
      </c>
      <c r="B115" s="86">
        <v>60</v>
      </c>
      <c r="C115" s="88">
        <v>2.4</v>
      </c>
      <c r="D115" s="87">
        <v>5.097846584720708</v>
      </c>
      <c r="E115" s="70">
        <v>0.23275862068965519</v>
      </c>
    </row>
    <row r="116" spans="1:8">
      <c r="A116" s="85" t="s">
        <v>14</v>
      </c>
      <c r="B116" s="86">
        <v>50</v>
      </c>
      <c r="C116" s="88">
        <v>2.4</v>
      </c>
      <c r="D116" s="87" t="s">
        <v>27</v>
      </c>
      <c r="E116" s="70">
        <v>0.29909909909909915</v>
      </c>
    </row>
    <row r="117" spans="1:8">
      <c r="A117" s="85" t="s">
        <v>14</v>
      </c>
      <c r="B117" s="86">
        <v>40</v>
      </c>
      <c r="C117" s="88">
        <v>2.4</v>
      </c>
      <c r="D117" s="87">
        <v>5.774678699237592</v>
      </c>
      <c r="E117" s="70">
        <v>0.25806451612903231</v>
      </c>
    </row>
    <row r="118" spans="1:8">
      <c r="A118" s="85" t="s">
        <v>14</v>
      </c>
      <c r="B118" s="86">
        <v>30</v>
      </c>
      <c r="C118" s="88">
        <v>2.4</v>
      </c>
      <c r="D118" s="87">
        <v>6.4437311342772663</v>
      </c>
      <c r="E118" s="70">
        <v>0.28392745465916197</v>
      </c>
    </row>
    <row r="119" spans="1:8">
      <c r="A119" s="85" t="s">
        <v>14</v>
      </c>
      <c r="B119" s="86">
        <v>20</v>
      </c>
      <c r="C119" s="88">
        <v>2.4</v>
      </c>
      <c r="D119" s="87">
        <v>4.8644562004045415</v>
      </c>
      <c r="E119" s="70">
        <v>0.45064935064935069</v>
      </c>
    </row>
    <row r="120" spans="1:8">
      <c r="A120" s="85" t="s">
        <v>14</v>
      </c>
      <c r="B120" s="86">
        <v>10</v>
      </c>
      <c r="C120" s="88">
        <v>2.4</v>
      </c>
      <c r="D120" s="87">
        <v>9.1355002333903812</v>
      </c>
      <c r="E120" s="70">
        <v>0.28056338028169014</v>
      </c>
    </row>
    <row r="121" spans="1:8">
      <c r="A121" s="85" t="s">
        <v>14</v>
      </c>
      <c r="B121" s="86">
        <v>3</v>
      </c>
      <c r="C121" s="88">
        <v>5.67</v>
      </c>
      <c r="D121" s="87">
        <v>11.39160728177999</v>
      </c>
      <c r="E121" s="70">
        <v>0.35922974767596283</v>
      </c>
    </row>
    <row r="122" spans="1:8">
      <c r="A122" s="89" t="s">
        <v>23</v>
      </c>
      <c r="B122" s="90">
        <v>190</v>
      </c>
      <c r="C122" s="53">
        <v>2730</v>
      </c>
      <c r="D122" s="91">
        <v>7.421999844248889</v>
      </c>
      <c r="E122" s="70">
        <v>12.707182320441989</v>
      </c>
    </row>
    <row r="123" spans="1:8">
      <c r="A123" s="89" t="s">
        <v>23</v>
      </c>
      <c r="B123" s="90">
        <v>180</v>
      </c>
      <c r="C123" s="53">
        <v>1790</v>
      </c>
      <c r="D123" s="91">
        <v>6.3473171871349603</v>
      </c>
      <c r="E123" s="70">
        <v>12.554347826086957</v>
      </c>
    </row>
    <row r="124" spans="1:8">
      <c r="A124" s="89" t="s">
        <v>23</v>
      </c>
      <c r="B124" s="90">
        <v>170</v>
      </c>
      <c r="C124" s="53">
        <v>900</v>
      </c>
      <c r="D124" s="91">
        <v>7.858102951483529</v>
      </c>
      <c r="E124" s="70">
        <v>11.92090395480226</v>
      </c>
    </row>
    <row r="125" spans="1:8">
      <c r="A125" s="89" t="s">
        <v>23</v>
      </c>
      <c r="B125" s="90">
        <v>160</v>
      </c>
      <c r="C125" s="53">
        <v>140</v>
      </c>
      <c r="D125" s="91">
        <v>15.18619266412273</v>
      </c>
      <c r="E125" s="70">
        <v>11.666666666666666</v>
      </c>
    </row>
    <row r="126" spans="1:8">
      <c r="A126" s="89" t="s">
        <v>23</v>
      </c>
      <c r="B126" s="90">
        <v>150</v>
      </c>
      <c r="C126" s="53" t="s">
        <v>27</v>
      </c>
      <c r="D126" s="91">
        <v>11.572766918464295</v>
      </c>
      <c r="E126" s="70">
        <v>11.313868613138686</v>
      </c>
    </row>
    <row r="127" spans="1:8">
      <c r="A127" s="89" t="s">
        <v>23</v>
      </c>
      <c r="B127" s="90">
        <v>140</v>
      </c>
      <c r="C127" s="92">
        <v>7.56</v>
      </c>
      <c r="D127" s="91">
        <v>8.55119538976715</v>
      </c>
      <c r="E127" s="70">
        <v>10.373134328358208</v>
      </c>
    </row>
    <row r="128" spans="1:8">
      <c r="A128" s="89" t="s">
        <v>23</v>
      </c>
      <c r="B128" s="90">
        <v>130</v>
      </c>
      <c r="C128" s="92">
        <v>7.11</v>
      </c>
      <c r="D128" s="91">
        <v>8.9795109415154588</v>
      </c>
      <c r="E128" s="70">
        <v>10.254237288135593</v>
      </c>
    </row>
    <row r="129" spans="1:5">
      <c r="A129" s="89" t="s">
        <v>23</v>
      </c>
      <c r="B129" s="90">
        <v>120</v>
      </c>
      <c r="C129" s="92">
        <v>8.9</v>
      </c>
      <c r="D129" s="91">
        <v>5.7321003037146632</v>
      </c>
      <c r="E129" s="70">
        <v>9.89247311827957</v>
      </c>
    </row>
    <row r="130" spans="1:5">
      <c r="A130" s="89" t="s">
        <v>23</v>
      </c>
      <c r="B130" s="90">
        <v>110</v>
      </c>
      <c r="C130" s="92">
        <v>10.02</v>
      </c>
      <c r="D130" s="91">
        <v>16.712553539443967</v>
      </c>
      <c r="E130" s="70">
        <v>6.7252974650801862</v>
      </c>
    </row>
    <row r="131" spans="1:5">
      <c r="A131" s="89" t="s">
        <v>23</v>
      </c>
      <c r="B131" s="90">
        <v>100</v>
      </c>
      <c r="C131" s="92">
        <v>8.23</v>
      </c>
      <c r="D131" s="91">
        <v>4.9299820886223813</v>
      </c>
      <c r="E131" s="70">
        <v>3.5707573764330012</v>
      </c>
    </row>
    <row r="132" spans="1:5">
      <c r="A132" s="89" t="s">
        <v>23</v>
      </c>
      <c r="B132" s="90">
        <v>90</v>
      </c>
      <c r="C132" s="92">
        <v>6.21</v>
      </c>
      <c r="D132" s="91">
        <v>5.4361731952340158</v>
      </c>
      <c r="E132" s="70">
        <v>1.6677471636952996</v>
      </c>
    </row>
    <row r="133" spans="1:5">
      <c r="A133" s="89" t="s">
        <v>23</v>
      </c>
      <c r="B133" s="90">
        <v>80</v>
      </c>
      <c r="C133" s="92">
        <v>6.21</v>
      </c>
      <c r="D133" s="91">
        <v>4.7820185343820576</v>
      </c>
      <c r="E133" s="70">
        <v>0.56365232660228271</v>
      </c>
    </row>
    <row r="134" spans="1:5">
      <c r="A134" s="89" t="s">
        <v>23</v>
      </c>
      <c r="B134" s="90">
        <v>70</v>
      </c>
      <c r="C134" s="92">
        <v>6.43</v>
      </c>
      <c r="D134" s="91">
        <v>4.8754692002180526</v>
      </c>
      <c r="E134" s="70">
        <v>0.12723268901394666</v>
      </c>
    </row>
    <row r="135" spans="1:5">
      <c r="A135" s="89" t="s">
        <v>23</v>
      </c>
      <c r="B135" s="90">
        <v>60</v>
      </c>
      <c r="C135" s="92">
        <v>6.43</v>
      </c>
      <c r="D135" s="91">
        <v>6.9703216260415868</v>
      </c>
      <c r="E135" s="70">
        <v>0.16378066378066378</v>
      </c>
    </row>
    <row r="136" spans="1:5">
      <c r="A136" s="89" t="s">
        <v>23</v>
      </c>
      <c r="B136" s="90">
        <v>50</v>
      </c>
      <c r="C136" s="92">
        <v>7.11</v>
      </c>
      <c r="D136" s="91">
        <v>6.65881940658827</v>
      </c>
      <c r="E136" s="70"/>
    </row>
    <row r="137" spans="1:5">
      <c r="A137" s="89" t="s">
        <v>23</v>
      </c>
      <c r="B137" s="90">
        <v>40</v>
      </c>
      <c r="C137" s="92">
        <v>7.11</v>
      </c>
      <c r="D137" s="91">
        <v>6.5030682968616151</v>
      </c>
      <c r="E137" s="70">
        <v>1.5463439752832131</v>
      </c>
    </row>
    <row r="138" spans="1:5">
      <c r="A138" s="89" t="s">
        <v>23</v>
      </c>
      <c r="B138" s="90">
        <v>30</v>
      </c>
      <c r="C138" s="92">
        <v>10.47</v>
      </c>
      <c r="D138" s="91">
        <v>5.295997196480025</v>
      </c>
      <c r="E138" s="70">
        <v>0.33797327394209353</v>
      </c>
    </row>
    <row r="139" spans="1:5">
      <c r="A139" s="89" t="s">
        <v>23</v>
      </c>
      <c r="B139" s="90">
        <v>20</v>
      </c>
      <c r="C139" s="92">
        <v>7.33</v>
      </c>
      <c r="D139" s="91">
        <v>6.3239545206759598</v>
      </c>
      <c r="E139" s="70">
        <v>0.2848867825171143</v>
      </c>
    </row>
    <row r="140" spans="1:5">
      <c r="A140" s="89" t="s">
        <v>23</v>
      </c>
      <c r="B140" s="90">
        <v>10</v>
      </c>
      <c r="C140" s="92">
        <v>7.78</v>
      </c>
      <c r="D140" s="91">
        <v>5.0701580873763739</v>
      </c>
      <c r="E140" s="70">
        <v>0.66734972677595628</v>
      </c>
    </row>
    <row r="141" spans="1:5">
      <c r="A141" s="89" t="s">
        <v>23</v>
      </c>
      <c r="B141" s="90">
        <v>3</v>
      </c>
      <c r="C141" s="92">
        <v>7.78</v>
      </c>
      <c r="D141" s="91">
        <v>7.6322638423798761</v>
      </c>
      <c r="E141" s="70">
        <v>0.6855707106963389</v>
      </c>
    </row>
    <row r="142" spans="1:5">
      <c r="A142" s="93" t="s">
        <v>24</v>
      </c>
      <c r="B142" s="94">
        <v>190</v>
      </c>
      <c r="C142" s="53">
        <v>2660</v>
      </c>
      <c r="D142" s="95">
        <v>10.272847349941484</v>
      </c>
      <c r="E142" s="70">
        <v>14.485294117647058</v>
      </c>
    </row>
    <row r="143" spans="1:5">
      <c r="A143" s="93" t="s">
        <v>24</v>
      </c>
      <c r="B143" s="94">
        <v>180</v>
      </c>
      <c r="C143" s="53">
        <v>2250</v>
      </c>
      <c r="D143" s="95">
        <v>7.7816251462966068</v>
      </c>
      <c r="E143" s="70">
        <v>14.87603305785124</v>
      </c>
    </row>
    <row r="144" spans="1:5">
      <c r="A144" s="93" t="s">
        <v>24</v>
      </c>
      <c r="B144" s="94">
        <v>170</v>
      </c>
      <c r="C144" s="53">
        <v>1850</v>
      </c>
      <c r="D144" s="95">
        <v>8.2664938973415811</v>
      </c>
      <c r="E144" s="70">
        <v>13.455284552845528</v>
      </c>
    </row>
    <row r="145" spans="1:5">
      <c r="A145" s="93" t="s">
        <v>24</v>
      </c>
      <c r="B145" s="94">
        <v>160</v>
      </c>
      <c r="C145" s="53">
        <v>1260</v>
      </c>
      <c r="D145" s="95">
        <v>8.3918909881290791</v>
      </c>
      <c r="E145" s="70">
        <v>15.691489361702128</v>
      </c>
    </row>
    <row r="146" spans="1:5">
      <c r="A146" s="93" t="s">
        <v>24</v>
      </c>
      <c r="B146" s="94">
        <v>150</v>
      </c>
      <c r="C146" s="53">
        <v>780</v>
      </c>
      <c r="D146" s="95">
        <v>8.5674469152315655</v>
      </c>
      <c r="E146" s="70">
        <v>13.758389261744966</v>
      </c>
    </row>
    <row r="147" spans="1:5">
      <c r="A147" s="93" t="s">
        <v>24</v>
      </c>
      <c r="B147" s="94">
        <v>140</v>
      </c>
      <c r="C147" s="53">
        <v>190</v>
      </c>
      <c r="D147" s="95">
        <v>10.456763083096474</v>
      </c>
      <c r="E147" s="70">
        <v>11.875</v>
      </c>
    </row>
    <row r="148" spans="1:5">
      <c r="A148" s="93" t="s">
        <v>24</v>
      </c>
      <c r="B148" s="94">
        <v>130</v>
      </c>
      <c r="C148" s="96">
        <v>77.510000000000005</v>
      </c>
      <c r="D148" s="95">
        <v>11.735813409128911</v>
      </c>
      <c r="E148" s="70">
        <v>15.686274509803921</v>
      </c>
    </row>
    <row r="149" spans="1:5">
      <c r="A149" s="93" t="s">
        <v>24</v>
      </c>
      <c r="B149" s="94">
        <v>120</v>
      </c>
      <c r="C149" s="96">
        <v>18.77</v>
      </c>
      <c r="D149" s="95">
        <v>6.9372847349941491</v>
      </c>
      <c r="E149" s="70"/>
    </row>
    <row r="150" spans="1:5">
      <c r="A150" s="93" t="s">
        <v>24</v>
      </c>
      <c r="B150" s="94">
        <v>110</v>
      </c>
      <c r="C150" s="96">
        <v>79.53</v>
      </c>
      <c r="D150" s="95">
        <v>9.0523156662765434</v>
      </c>
      <c r="E150" s="70">
        <v>11.782178217821782</v>
      </c>
    </row>
    <row r="151" spans="1:5">
      <c r="A151" s="93" t="s">
        <v>24</v>
      </c>
      <c r="B151" s="94">
        <v>100</v>
      </c>
      <c r="C151" s="96">
        <v>14.73</v>
      </c>
      <c r="D151" s="95">
        <v>7.1880789165691379</v>
      </c>
      <c r="E151" s="70">
        <v>5.412262156448203</v>
      </c>
    </row>
    <row r="152" spans="1:5">
      <c r="A152" s="93" t="s">
        <v>24</v>
      </c>
      <c r="B152" s="94">
        <v>90</v>
      </c>
      <c r="C152" s="96">
        <v>12.49</v>
      </c>
      <c r="D152" s="95">
        <v>7.3385554255141283</v>
      </c>
      <c r="E152" s="70">
        <v>4.2100598271659644</v>
      </c>
    </row>
    <row r="153" spans="1:5">
      <c r="A153" s="93" t="s">
        <v>24</v>
      </c>
      <c r="B153" s="94">
        <v>80</v>
      </c>
      <c r="C153" s="96">
        <v>13.16</v>
      </c>
      <c r="D153" s="95" t="s">
        <v>28</v>
      </c>
      <c r="E153" s="70">
        <v>2.821708063967336</v>
      </c>
    </row>
    <row r="154" spans="1:5">
      <c r="A154" s="93" t="s">
        <v>24</v>
      </c>
      <c r="B154" s="94">
        <v>70</v>
      </c>
      <c r="C154" s="96">
        <v>13.83</v>
      </c>
      <c r="D154" s="95">
        <v>8.4922086607590703</v>
      </c>
      <c r="E154" s="70">
        <v>0.37386018237082069</v>
      </c>
    </row>
    <row r="155" spans="1:5">
      <c r="A155" s="93" t="s">
        <v>24</v>
      </c>
      <c r="B155" s="94">
        <v>60</v>
      </c>
      <c r="C155" s="96">
        <v>12.94</v>
      </c>
      <c r="D155" s="95">
        <v>7.9822604915565964</v>
      </c>
      <c r="E155" s="70">
        <v>0.28667481662591693</v>
      </c>
    </row>
    <row r="156" spans="1:5">
      <c r="A156" s="93" t="s">
        <v>24</v>
      </c>
      <c r="B156" s="94">
        <v>50</v>
      </c>
      <c r="C156" s="96">
        <v>13.83</v>
      </c>
      <c r="D156" s="95">
        <v>6.5109346263166703</v>
      </c>
      <c r="E156" s="70">
        <v>0.27235772357723581</v>
      </c>
    </row>
    <row r="157" spans="1:5">
      <c r="A157" s="93" t="s">
        <v>24</v>
      </c>
      <c r="B157" s="94">
        <v>40</v>
      </c>
      <c r="C157" s="96">
        <v>13.61</v>
      </c>
      <c r="D157" s="95">
        <v>5.8421501421167044</v>
      </c>
      <c r="E157" s="70">
        <v>0.24459542927733166</v>
      </c>
    </row>
    <row r="158" spans="1:5">
      <c r="A158" s="93" t="s">
        <v>24</v>
      </c>
      <c r="B158" s="94">
        <v>30</v>
      </c>
      <c r="C158" s="96">
        <v>14.96</v>
      </c>
      <c r="D158" s="95">
        <v>6.5192944323691702</v>
      </c>
      <c r="E158" s="70">
        <v>0.2991071428571429</v>
      </c>
    </row>
    <row r="159" spans="1:5">
      <c r="A159" s="93" t="s">
        <v>24</v>
      </c>
      <c r="B159" s="94">
        <v>20</v>
      </c>
      <c r="C159" s="96">
        <v>12.26</v>
      </c>
      <c r="D159" s="95">
        <v>6.5945326868416654</v>
      </c>
      <c r="E159" s="70">
        <v>0.22990196078431377</v>
      </c>
    </row>
    <row r="160" spans="1:5">
      <c r="A160" s="93" t="s">
        <v>24</v>
      </c>
      <c r="B160" s="94">
        <v>10</v>
      </c>
      <c r="C160" s="96">
        <v>12.94</v>
      </c>
      <c r="D160" s="95">
        <v>8.4922086607590703</v>
      </c>
      <c r="E160" s="70">
        <v>0.19307654802535346</v>
      </c>
    </row>
    <row r="161" spans="1:6">
      <c r="A161" s="93" t="s">
        <v>24</v>
      </c>
      <c r="B161" s="94">
        <v>3</v>
      </c>
      <c r="C161" s="96">
        <v>13.39</v>
      </c>
      <c r="D161" s="95">
        <v>7.7231065039291114</v>
      </c>
      <c r="E161" s="70">
        <v>0.24711779448621554</v>
      </c>
    </row>
    <row r="162" spans="1:6">
      <c r="A162" s="97" t="s">
        <v>25</v>
      </c>
      <c r="B162" s="98">
        <v>190</v>
      </c>
      <c r="C162" s="53">
        <v>3470</v>
      </c>
      <c r="D162" s="99">
        <v>10.816234743353954</v>
      </c>
      <c r="E162" s="100">
        <v>186</v>
      </c>
      <c r="F162" s="53"/>
    </row>
    <row r="163" spans="1:6">
      <c r="A163" s="97" t="s">
        <v>25</v>
      </c>
      <c r="B163" s="98">
        <v>180</v>
      </c>
      <c r="C163" s="53">
        <v>3310</v>
      </c>
      <c r="D163" s="99">
        <v>7.6311486373516164</v>
      </c>
      <c r="E163" s="100">
        <v>182</v>
      </c>
      <c r="F163" s="53"/>
    </row>
    <row r="164" spans="1:6">
      <c r="A164" s="97" t="s">
        <v>25</v>
      </c>
      <c r="B164" s="98">
        <v>170</v>
      </c>
      <c r="C164" s="53">
        <v>2750</v>
      </c>
      <c r="D164" s="99">
        <v>7.4137936799866235</v>
      </c>
      <c r="E164" s="100">
        <v>144</v>
      </c>
      <c r="F164" s="53"/>
    </row>
    <row r="165" spans="1:6">
      <c r="A165" s="97" t="s">
        <v>25</v>
      </c>
      <c r="B165" s="98">
        <v>160</v>
      </c>
      <c r="C165" s="53">
        <v>2190</v>
      </c>
      <c r="D165" s="99">
        <v>8.4420498244440747</v>
      </c>
      <c r="E165" s="100">
        <v>83</v>
      </c>
      <c r="F165" s="53"/>
    </row>
    <row r="166" spans="1:6">
      <c r="A166" s="97" t="s">
        <v>25</v>
      </c>
      <c r="B166" s="98">
        <v>150</v>
      </c>
      <c r="C166" s="53">
        <v>1820</v>
      </c>
      <c r="D166" s="99">
        <v>7.9655408794515967</v>
      </c>
      <c r="E166" s="100" t="s">
        <v>83</v>
      </c>
      <c r="F166" s="53"/>
    </row>
    <row r="167" spans="1:6">
      <c r="A167" s="97" t="s">
        <v>25</v>
      </c>
      <c r="B167" s="98">
        <v>140</v>
      </c>
      <c r="C167" s="53">
        <v>1510</v>
      </c>
      <c r="D167" s="99">
        <v>10.222688513626485</v>
      </c>
      <c r="E167" s="100" t="s">
        <v>83</v>
      </c>
      <c r="F167" s="53"/>
    </row>
    <row r="168" spans="1:6">
      <c r="A168" s="97" t="s">
        <v>25</v>
      </c>
      <c r="B168" s="98">
        <v>130</v>
      </c>
      <c r="C168" s="53">
        <v>1050</v>
      </c>
      <c r="D168" s="99">
        <v>11.785972245443906</v>
      </c>
      <c r="E168" s="100" t="s">
        <v>83</v>
      </c>
      <c r="F168" s="53"/>
    </row>
    <row r="169" spans="1:6">
      <c r="A169" s="97" t="s">
        <v>25</v>
      </c>
      <c r="B169" s="98">
        <v>120</v>
      </c>
      <c r="C169" s="53">
        <v>830</v>
      </c>
      <c r="D169" s="99">
        <v>12.29592041464638</v>
      </c>
      <c r="E169" s="100" t="s">
        <v>83</v>
      </c>
      <c r="F169" s="53"/>
    </row>
    <row r="170" spans="1:6">
      <c r="A170" s="97" t="s">
        <v>25</v>
      </c>
      <c r="B170" s="98">
        <v>110</v>
      </c>
      <c r="C170" s="53">
        <v>620</v>
      </c>
      <c r="D170" s="99">
        <v>11.994967396756396</v>
      </c>
      <c r="E170" s="101">
        <v>102.83</v>
      </c>
      <c r="F170" s="102"/>
    </row>
    <row r="171" spans="1:6">
      <c r="A171" s="97" t="s">
        <v>25</v>
      </c>
      <c r="B171" s="98">
        <v>100</v>
      </c>
      <c r="C171" s="53">
        <v>210</v>
      </c>
      <c r="D171" s="99">
        <v>9.7294599565290074</v>
      </c>
      <c r="E171" s="101">
        <v>72.69</v>
      </c>
      <c r="F171" s="102"/>
    </row>
    <row r="172" spans="1:6">
      <c r="A172" s="97" t="s">
        <v>25</v>
      </c>
      <c r="B172" s="98">
        <v>90</v>
      </c>
      <c r="C172" s="103">
        <v>130.19</v>
      </c>
      <c r="D172" s="99">
        <v>13.098461795686342</v>
      </c>
      <c r="E172" s="101">
        <v>37.51</v>
      </c>
      <c r="F172" s="102"/>
    </row>
    <row r="173" spans="1:6">
      <c r="A173" s="97" t="s">
        <v>25</v>
      </c>
      <c r="B173" s="98">
        <v>80</v>
      </c>
      <c r="C173" s="103">
        <v>54.6</v>
      </c>
      <c r="D173" s="99">
        <v>11.727453603076411</v>
      </c>
      <c r="E173" s="101">
        <v>41.7</v>
      </c>
      <c r="F173" s="102"/>
    </row>
    <row r="174" spans="1:6">
      <c r="A174" s="97" t="s">
        <v>25</v>
      </c>
      <c r="B174" s="98">
        <v>70</v>
      </c>
      <c r="C174" s="103">
        <v>23.03</v>
      </c>
      <c r="D174" s="99">
        <v>9.0188764420665475</v>
      </c>
      <c r="E174" s="101">
        <v>20.58</v>
      </c>
      <c r="F174" s="102"/>
    </row>
    <row r="175" spans="1:6">
      <c r="A175" s="97" t="s">
        <v>25</v>
      </c>
      <c r="B175" s="98">
        <v>60</v>
      </c>
      <c r="C175" s="103">
        <v>7.38</v>
      </c>
      <c r="D175" s="99">
        <v>12.262481190436384</v>
      </c>
      <c r="E175" s="101">
        <v>14.75</v>
      </c>
      <c r="F175" s="102"/>
    </row>
    <row r="176" spans="1:6">
      <c r="A176" s="97" t="s">
        <v>25</v>
      </c>
      <c r="B176" s="98">
        <v>50</v>
      </c>
      <c r="C176" s="103">
        <v>6.85</v>
      </c>
      <c r="D176" s="99">
        <v>8.2999331215515841</v>
      </c>
      <c r="E176" s="101">
        <v>9.83</v>
      </c>
      <c r="F176" s="102"/>
    </row>
    <row r="177" spans="1:6">
      <c r="A177" s="97" t="s">
        <v>25</v>
      </c>
      <c r="B177" s="98">
        <v>40</v>
      </c>
      <c r="C177" s="103">
        <v>7.12</v>
      </c>
      <c r="D177" s="99">
        <v>10.573800367831469</v>
      </c>
      <c r="E177" s="101">
        <v>10.84</v>
      </c>
      <c r="F177" s="102"/>
    </row>
    <row r="178" spans="1:6">
      <c r="A178" s="97" t="s">
        <v>25</v>
      </c>
      <c r="B178" s="98">
        <v>30</v>
      </c>
      <c r="C178" s="103">
        <v>6.32</v>
      </c>
      <c r="D178" s="99">
        <v>8.0909379702390947</v>
      </c>
      <c r="E178" s="101">
        <v>9.43</v>
      </c>
      <c r="F178" s="102"/>
    </row>
    <row r="179" spans="1:6">
      <c r="A179" s="97" t="s">
        <v>25</v>
      </c>
      <c r="B179" s="98">
        <v>20</v>
      </c>
      <c r="C179" s="103">
        <v>6.32</v>
      </c>
      <c r="D179" s="99">
        <v>11.451580003343926</v>
      </c>
      <c r="E179" s="101">
        <v>9.7799999999999994</v>
      </c>
      <c r="F179" s="102"/>
    </row>
    <row r="180" spans="1:6">
      <c r="A180" s="97" t="s">
        <v>25</v>
      </c>
      <c r="B180" s="98">
        <v>10</v>
      </c>
      <c r="C180" s="103">
        <v>6.59</v>
      </c>
      <c r="D180" s="99">
        <v>11.986607590703899</v>
      </c>
      <c r="E180" s="101">
        <v>10.98</v>
      </c>
      <c r="F180" s="102"/>
    </row>
    <row r="181" spans="1:6">
      <c r="A181" s="97" t="s">
        <v>25</v>
      </c>
      <c r="B181" s="98">
        <v>3</v>
      </c>
      <c r="C181" s="103">
        <v>6.59</v>
      </c>
      <c r="D181" s="99">
        <v>10.924912222036449</v>
      </c>
      <c r="E181" s="101">
        <v>8.9499999999999993</v>
      </c>
      <c r="F181" s="102"/>
    </row>
    <row r="198" spans="7:7">
      <c r="G198" s="78" t="s">
        <v>32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D9A8-9A33-D44F-854B-09608392015A}">
  <dimension ref="A1:T194"/>
  <sheetViews>
    <sheetView zoomScale="86" zoomScaleNormal="68" workbookViewId="0">
      <selection activeCell="H4" sqref="H4"/>
    </sheetView>
  </sheetViews>
  <sheetFormatPr baseColWidth="10" defaultRowHeight="16"/>
  <cols>
    <col min="1" max="2" width="8.83203125" style="40"/>
    <col min="3" max="3" width="15" style="41" customWidth="1"/>
    <col min="4" max="4" width="7.5" style="41" customWidth="1"/>
    <col min="5" max="5" width="13.83203125" style="41" customWidth="1"/>
    <col min="6" max="7" width="7.1640625" style="41" customWidth="1"/>
    <col min="8" max="9" width="10.83203125" style="40"/>
    <col min="10" max="10" width="13" style="42" customWidth="1"/>
    <col min="11" max="11" width="10.83203125" style="42"/>
    <col min="12" max="12" width="12" style="40" customWidth="1"/>
    <col min="13" max="14" width="10.83203125" style="42"/>
    <col min="15" max="16" width="10.83203125" style="43"/>
    <col min="17" max="17" width="15.5" style="44" customWidth="1"/>
    <col min="18" max="20" width="10.83203125" style="44"/>
    <col min="21" max="16384" width="10.83203125" style="40"/>
  </cols>
  <sheetData>
    <row r="1" spans="1:20">
      <c r="A1" s="40" t="s">
        <v>0</v>
      </c>
      <c r="B1" s="40" t="s">
        <v>3</v>
      </c>
      <c r="C1" s="41" t="s">
        <v>121</v>
      </c>
      <c r="D1" s="41" t="s">
        <v>43</v>
      </c>
      <c r="E1" s="41" t="s">
        <v>122</v>
      </c>
      <c r="F1" s="41" t="s">
        <v>110</v>
      </c>
      <c r="H1" s="40" t="s">
        <v>42</v>
      </c>
      <c r="I1" s="40" t="s">
        <v>45</v>
      </c>
      <c r="J1" s="42" t="s">
        <v>111</v>
      </c>
      <c r="K1" s="42" t="s">
        <v>47</v>
      </c>
      <c r="L1" s="40" t="s">
        <v>45</v>
      </c>
      <c r="M1" s="42" t="s">
        <v>112</v>
      </c>
      <c r="N1" s="42" t="s">
        <v>47</v>
      </c>
      <c r="O1" s="43" t="s">
        <v>51</v>
      </c>
      <c r="P1" s="43" t="s">
        <v>52</v>
      </c>
      <c r="Q1" s="44" t="s">
        <v>53</v>
      </c>
      <c r="R1" s="44" t="s">
        <v>54</v>
      </c>
      <c r="S1" s="44" t="s">
        <v>55</v>
      </c>
      <c r="T1" s="44" t="s">
        <v>56</v>
      </c>
    </row>
    <row r="2" spans="1:20">
      <c r="A2" s="40" t="s">
        <v>97</v>
      </c>
      <c r="B2" s="40">
        <v>30</v>
      </c>
      <c r="C2" s="40">
        <v>0</v>
      </c>
      <c r="D2" s="40">
        <v>0</v>
      </c>
      <c r="E2" s="40">
        <v>7.4999999999999997E-3</v>
      </c>
      <c r="F2" s="40">
        <v>6.9999999999999999E-4</v>
      </c>
      <c r="G2" s="40"/>
      <c r="H2" s="40" t="s">
        <v>33</v>
      </c>
      <c r="I2" s="40">
        <v>3</v>
      </c>
      <c r="J2" s="42">
        <v>3.5799031910640498</v>
      </c>
      <c r="K2" s="42">
        <v>0.30478263913550668</v>
      </c>
      <c r="L2" s="40">
        <v>3</v>
      </c>
      <c r="M2" s="42">
        <v>3.6899633573018069</v>
      </c>
      <c r="N2" s="42">
        <v>0.29710716236254475</v>
      </c>
      <c r="O2" s="43" t="s">
        <v>57</v>
      </c>
      <c r="P2" s="43">
        <v>3</v>
      </c>
      <c r="Q2" s="44">
        <v>1.6742996228789409</v>
      </c>
      <c r="R2" s="44">
        <v>0.13096037630366533</v>
      </c>
      <c r="S2" s="44">
        <v>0.33614169788996251</v>
      </c>
      <c r="T2" s="44">
        <v>7.6393149102200283E-2</v>
      </c>
    </row>
    <row r="3" spans="1:20">
      <c r="A3" s="40" t="s">
        <v>97</v>
      </c>
      <c r="B3" s="40">
        <v>60</v>
      </c>
      <c r="C3" s="40">
        <v>2.8E-3</v>
      </c>
      <c r="D3" s="40">
        <v>4.0000000000000002E-4</v>
      </c>
      <c r="E3" s="40">
        <v>1.29E-2</v>
      </c>
      <c r="F3" s="40">
        <v>1.2999999999999999E-2</v>
      </c>
      <c r="G3" s="40"/>
      <c r="H3" s="40" t="s">
        <v>33</v>
      </c>
      <c r="I3" s="40">
        <v>30</v>
      </c>
      <c r="J3" s="42">
        <v>11.143411547070521</v>
      </c>
      <c r="K3" s="42">
        <v>3.4950449473182665</v>
      </c>
      <c r="L3" s="40">
        <v>30</v>
      </c>
      <c r="M3" s="42">
        <v>3.4438482697755526</v>
      </c>
      <c r="N3" s="42">
        <v>0.48435420224868059</v>
      </c>
      <c r="P3" s="43">
        <v>30</v>
      </c>
      <c r="Q3" s="44">
        <v>2.998925713473954</v>
      </c>
      <c r="R3" s="44">
        <v>0.21542051864302988</v>
      </c>
      <c r="S3" s="44">
        <v>0.31845098100641772</v>
      </c>
      <c r="T3" s="44">
        <v>9.5945162444748613E-3</v>
      </c>
    </row>
    <row r="4" spans="1:20">
      <c r="A4" s="40" t="s">
        <v>97</v>
      </c>
      <c r="B4" s="40">
        <v>80</v>
      </c>
      <c r="C4" s="40">
        <v>1.32E-2</v>
      </c>
      <c r="D4" s="40">
        <v>2.9999999999999997E-4</v>
      </c>
      <c r="E4" s="40">
        <v>1.9900000000000001E-2</v>
      </c>
      <c r="F4" s="40">
        <v>1.46E-2</v>
      </c>
      <c r="G4" s="40"/>
      <c r="H4" s="40" t="s">
        <v>33</v>
      </c>
      <c r="I4" s="40">
        <v>60</v>
      </c>
      <c r="J4" s="42">
        <v>10.587266370941059</v>
      </c>
      <c r="K4" s="42">
        <v>0.53785793425154571</v>
      </c>
      <c r="L4" s="40">
        <v>60</v>
      </c>
      <c r="M4" s="42">
        <v>2.8504471138230816</v>
      </c>
      <c r="N4" s="42">
        <v>0.54876431700463457</v>
      </c>
      <c r="P4" s="43">
        <v>60</v>
      </c>
      <c r="Q4" s="44">
        <v>1.1102572476644248</v>
      </c>
      <c r="R4" s="44">
        <v>5.1569841544810646E-2</v>
      </c>
      <c r="S4" s="44">
        <v>0.338700030536841</v>
      </c>
      <c r="T4" s="44">
        <v>3.9382154027753732E-2</v>
      </c>
    </row>
    <row r="5" spans="1:20">
      <c r="A5" s="40" t="s">
        <v>97</v>
      </c>
      <c r="B5" s="40">
        <v>100</v>
      </c>
      <c r="C5" s="40">
        <v>3.3E-3</v>
      </c>
      <c r="D5" s="40">
        <v>5.9999999999999995E-4</v>
      </c>
      <c r="E5" s="40">
        <v>5.4000000000000003E-3</v>
      </c>
      <c r="F5" s="40">
        <v>6.1000000000000004E-3</v>
      </c>
      <c r="G5" s="40"/>
      <c r="H5" s="40" t="s">
        <v>9</v>
      </c>
      <c r="I5" s="40">
        <v>90</v>
      </c>
      <c r="J5" s="42">
        <v>7.832230670204984</v>
      </c>
      <c r="K5" s="42">
        <v>0.60879086713193409</v>
      </c>
      <c r="L5" s="40">
        <v>90</v>
      </c>
      <c r="M5" s="42">
        <v>13.46137777358172</v>
      </c>
      <c r="N5" s="42">
        <v>4.3944897225894373</v>
      </c>
      <c r="P5" s="43">
        <v>90</v>
      </c>
      <c r="Q5" s="44">
        <v>0.47616103163226492</v>
      </c>
      <c r="R5" s="44">
        <v>0.50374062840172817</v>
      </c>
      <c r="S5" s="44">
        <v>0.29753319683282203</v>
      </c>
      <c r="T5" s="44">
        <v>2.6774764930433056E-2</v>
      </c>
    </row>
    <row r="6" spans="1:20">
      <c r="A6" s="40" t="s">
        <v>97</v>
      </c>
      <c r="B6" s="40">
        <v>120</v>
      </c>
      <c r="C6" s="40">
        <v>4.2565999999999997</v>
      </c>
      <c r="D6" s="40">
        <v>0.55430000000000001</v>
      </c>
      <c r="E6" s="40">
        <v>0.80130000000000001</v>
      </c>
      <c r="F6" s="40">
        <v>1.1900000000000001E-2</v>
      </c>
      <c r="G6" s="40"/>
      <c r="H6" s="40" t="s">
        <v>9</v>
      </c>
      <c r="I6" s="40">
        <v>115</v>
      </c>
      <c r="J6" s="42">
        <v>1.6194639221972258</v>
      </c>
      <c r="K6" s="42">
        <v>1.3121435087288837</v>
      </c>
      <c r="L6" s="40">
        <v>115</v>
      </c>
      <c r="M6" s="42">
        <v>26.3600930238863</v>
      </c>
      <c r="N6" s="42">
        <v>10.332889923150422</v>
      </c>
      <c r="P6" s="43">
        <v>115</v>
      </c>
      <c r="Q6" s="44">
        <v>0.11854763405058731</v>
      </c>
      <c r="R6" s="44">
        <v>0</v>
      </c>
      <c r="S6" s="44">
        <v>0.32070734356941555</v>
      </c>
      <c r="T6" s="44">
        <v>5.1746482487530027E-2</v>
      </c>
    </row>
    <row r="7" spans="1:20">
      <c r="A7" s="40" t="s">
        <v>97</v>
      </c>
      <c r="B7" s="40">
        <v>150</v>
      </c>
      <c r="C7" s="40">
        <v>3.0908000000000002</v>
      </c>
      <c r="D7" s="40">
        <v>0.42649999999999999</v>
      </c>
      <c r="E7" s="40">
        <v>1.0451999999999999</v>
      </c>
      <c r="F7" s="40">
        <v>7.2900000000000006E-2</v>
      </c>
      <c r="G7" s="40"/>
      <c r="H7" s="40" t="s">
        <v>9</v>
      </c>
      <c r="I7" s="40">
        <v>150</v>
      </c>
      <c r="J7" s="42">
        <v>1.5338047164346342</v>
      </c>
      <c r="K7" s="42">
        <v>1.0906541327085859</v>
      </c>
      <c r="L7" s="40">
        <v>150</v>
      </c>
      <c r="P7" s="43">
        <v>150</v>
      </c>
      <c r="Q7" s="44">
        <v>0.18338337639366334</v>
      </c>
      <c r="R7" s="44">
        <v>0.11804672565880815</v>
      </c>
      <c r="S7" s="44">
        <v>0.14444957633253369</v>
      </c>
      <c r="T7" s="44">
        <v>3.0724986578569521E-2</v>
      </c>
    </row>
    <row r="8" spans="1:20">
      <c r="A8" s="40" t="s">
        <v>97</v>
      </c>
      <c r="B8" s="40">
        <v>200</v>
      </c>
      <c r="C8" s="40">
        <v>1.6132</v>
      </c>
      <c r="D8" s="40">
        <v>7.7100000000000002E-2</v>
      </c>
      <c r="E8" s="40">
        <v>0.97970000000000002</v>
      </c>
      <c r="F8" s="40">
        <v>8.9999999999999993E-3</v>
      </c>
      <c r="G8" s="40"/>
      <c r="H8" s="40" t="s">
        <v>9</v>
      </c>
      <c r="I8" s="40">
        <v>180</v>
      </c>
      <c r="J8" s="42">
        <v>1.3298673131909236</v>
      </c>
      <c r="K8" s="42">
        <v>0.30194734752269986</v>
      </c>
      <c r="L8" s="40">
        <v>180</v>
      </c>
      <c r="P8" s="43">
        <v>180</v>
      </c>
      <c r="Q8" s="44">
        <v>0.29815043772232125</v>
      </c>
      <c r="R8" s="44">
        <v>0</v>
      </c>
      <c r="S8" s="44">
        <v>0.11959574202443446</v>
      </c>
      <c r="T8" s="44">
        <v>1.6513643118999336E-2</v>
      </c>
    </row>
    <row r="9" spans="1:20">
      <c r="A9" s="40" t="s">
        <v>97</v>
      </c>
      <c r="B9" s="40">
        <v>300</v>
      </c>
      <c r="C9" s="40">
        <v>4.4900000000000002E-2</v>
      </c>
      <c r="D9" s="40">
        <v>8.0000000000000004E-4</v>
      </c>
      <c r="E9" s="40">
        <v>1.0364</v>
      </c>
      <c r="F9" s="40">
        <v>0.11799999999999999</v>
      </c>
      <c r="G9" s="40"/>
      <c r="H9" s="40" t="s">
        <v>34</v>
      </c>
      <c r="I9" s="40">
        <v>3</v>
      </c>
      <c r="J9" s="42">
        <v>7.3766052085308091</v>
      </c>
      <c r="K9" s="42">
        <v>2.2283215945791479</v>
      </c>
      <c r="L9" s="40">
        <v>3</v>
      </c>
      <c r="M9" s="42">
        <v>1.4766947143243261</v>
      </c>
      <c r="N9" s="42">
        <v>8.9078814525935732E-2</v>
      </c>
      <c r="O9" s="43" t="s">
        <v>58</v>
      </c>
      <c r="P9" s="43">
        <v>3</v>
      </c>
      <c r="Q9" s="44">
        <v>2.3891213459513283</v>
      </c>
      <c r="R9" s="44">
        <v>3.5022415500629992E-3</v>
      </c>
      <c r="S9" s="44">
        <v>0.29601331709971568</v>
      </c>
      <c r="T9" s="44">
        <v>3.4371433201277363E-2</v>
      </c>
    </row>
    <row r="10" spans="1:20">
      <c r="A10" s="40" t="s">
        <v>97</v>
      </c>
      <c r="B10" s="40">
        <v>400</v>
      </c>
      <c r="C10" s="40">
        <v>0.51180000000000003</v>
      </c>
      <c r="D10" s="40">
        <v>0.2278</v>
      </c>
      <c r="E10" s="40">
        <v>0.54559999999999997</v>
      </c>
      <c r="F10" s="40">
        <v>8.0000000000000004E-4</v>
      </c>
      <c r="G10" s="40"/>
      <c r="H10" s="40" t="s">
        <v>34</v>
      </c>
      <c r="I10" s="40">
        <v>30</v>
      </c>
      <c r="J10" s="42">
        <v>6.6321007494537403</v>
      </c>
      <c r="K10" s="42">
        <v>0.90447116744293543</v>
      </c>
      <c r="L10" s="40">
        <v>30</v>
      </c>
      <c r="M10" s="42">
        <v>1.4926987969695311</v>
      </c>
      <c r="N10" s="42">
        <v>0.21212908858421672</v>
      </c>
      <c r="P10" s="43">
        <v>30</v>
      </c>
      <c r="Q10" s="44">
        <v>2.2148392495554727</v>
      </c>
      <c r="R10" s="44">
        <v>0.23984167901264153</v>
      </c>
      <c r="S10" s="44">
        <v>0.31118375240363211</v>
      </c>
      <c r="T10" s="44">
        <v>1.2165802044721834E-2</v>
      </c>
    </row>
    <row r="11" spans="1:20">
      <c r="A11" s="40" t="s">
        <v>97</v>
      </c>
      <c r="B11" s="40">
        <v>500</v>
      </c>
      <c r="C11" s="40">
        <v>6.1899999999999997E-2</v>
      </c>
      <c r="D11" s="40">
        <v>2.93E-2</v>
      </c>
      <c r="E11" s="40">
        <v>0.66249999999999998</v>
      </c>
      <c r="F11" s="40">
        <v>6.6E-3</v>
      </c>
      <c r="G11" s="40"/>
      <c r="H11" s="40" t="s">
        <v>10</v>
      </c>
      <c r="I11" s="40">
        <v>50</v>
      </c>
      <c r="J11" s="42">
        <v>5.7822402713814256</v>
      </c>
      <c r="K11" s="42">
        <v>2.8121016201753415</v>
      </c>
      <c r="L11" s="40">
        <v>50</v>
      </c>
      <c r="M11" s="42">
        <v>1.087130614561534</v>
      </c>
      <c r="N11" s="42">
        <v>0.16045893489505536</v>
      </c>
      <c r="P11" s="43">
        <v>50</v>
      </c>
      <c r="Q11" s="44">
        <v>1.4015483887464921</v>
      </c>
      <c r="R11" s="44">
        <v>0.34977356258736086</v>
      </c>
      <c r="S11" s="44">
        <v>0.32119885898719197</v>
      </c>
      <c r="T11" s="44">
        <v>3.0984261412609227E-2</v>
      </c>
    </row>
    <row r="12" spans="1:20">
      <c r="A12" s="40" t="s">
        <v>9</v>
      </c>
      <c r="B12" s="40">
        <v>20</v>
      </c>
      <c r="C12" s="40">
        <v>1E-3</v>
      </c>
      <c r="D12" s="40">
        <v>8.9999999999999998E-4</v>
      </c>
      <c r="E12" s="40">
        <v>0.2137</v>
      </c>
      <c r="F12" s="40">
        <v>4.5999999999999999E-2</v>
      </c>
      <c r="G12" s="40"/>
      <c r="H12" s="40" t="s">
        <v>10</v>
      </c>
      <c r="I12" s="40">
        <v>90</v>
      </c>
      <c r="J12" s="42">
        <v>4.9420377445750816</v>
      </c>
      <c r="K12" s="42">
        <v>1.6477532150877945</v>
      </c>
      <c r="L12" s="40">
        <v>90</v>
      </c>
      <c r="M12" s="42">
        <v>1.6812571564383685</v>
      </c>
      <c r="N12" s="42">
        <v>0.10522828752360905</v>
      </c>
      <c r="P12" s="43">
        <v>90</v>
      </c>
      <c r="Q12" s="44">
        <v>0.13145297649990217</v>
      </c>
      <c r="R12" s="44">
        <v>0</v>
      </c>
      <c r="S12" s="44">
        <v>0.36461393765492034</v>
      </c>
      <c r="T12" s="44">
        <v>1.4533045510528721E-2</v>
      </c>
    </row>
    <row r="13" spans="1:20">
      <c r="A13" s="40" t="s">
        <v>9</v>
      </c>
      <c r="B13" s="40">
        <v>60</v>
      </c>
      <c r="C13" s="40">
        <v>1.66E-2</v>
      </c>
      <c r="D13" s="40">
        <v>5.9999999999999995E-4</v>
      </c>
      <c r="E13" s="40">
        <v>0.77839999999999998</v>
      </c>
      <c r="F13" s="40">
        <v>0.1323</v>
      </c>
      <c r="G13" s="40"/>
      <c r="H13" s="40" t="s">
        <v>10</v>
      </c>
      <c r="I13" s="40">
        <v>130</v>
      </c>
      <c r="J13" s="42">
        <v>7.1389482498959227</v>
      </c>
      <c r="K13" s="42">
        <v>2.599205223014958</v>
      </c>
      <c r="L13" s="40">
        <v>130</v>
      </c>
      <c r="M13" s="42">
        <v>44.64189167631433</v>
      </c>
      <c r="N13" s="42">
        <v>18.197615611419049</v>
      </c>
      <c r="P13" s="43">
        <v>130</v>
      </c>
      <c r="Q13" s="44">
        <v>0</v>
      </c>
      <c r="R13" s="44">
        <v>0</v>
      </c>
      <c r="S13" s="44">
        <v>0.22915216289449311</v>
      </c>
      <c r="T13" s="44">
        <v>5.4825548861416572E-3</v>
      </c>
    </row>
    <row r="14" spans="1:20">
      <c r="A14" s="40" t="s">
        <v>9</v>
      </c>
      <c r="B14" s="40">
        <v>80</v>
      </c>
      <c r="C14" s="40">
        <v>0.26090000000000002</v>
      </c>
      <c r="D14" s="40">
        <v>0.02</v>
      </c>
      <c r="E14" s="40">
        <v>0.79210000000000003</v>
      </c>
      <c r="F14" s="40">
        <v>2.3E-2</v>
      </c>
      <c r="G14" s="40"/>
      <c r="H14" s="40" t="s">
        <v>10</v>
      </c>
      <c r="I14" s="40">
        <v>150</v>
      </c>
      <c r="L14" s="40">
        <v>150</v>
      </c>
      <c r="P14" s="43">
        <v>150</v>
      </c>
      <c r="Q14" s="44">
        <v>0</v>
      </c>
      <c r="R14" s="44">
        <v>0</v>
      </c>
      <c r="S14" s="44">
        <v>0.20903337531108884</v>
      </c>
      <c r="T14" s="44">
        <v>1.6189116133881326E-2</v>
      </c>
    </row>
    <row r="15" spans="1:20">
      <c r="A15" s="40" t="s">
        <v>9</v>
      </c>
      <c r="B15" s="40">
        <v>100</v>
      </c>
      <c r="C15" s="40">
        <v>2.0358999999999998</v>
      </c>
      <c r="D15" s="40">
        <v>5.57E-2</v>
      </c>
      <c r="E15" s="40">
        <v>1.8658999999999999</v>
      </c>
      <c r="F15" s="40">
        <v>1.1900000000000001E-2</v>
      </c>
      <c r="G15" s="40"/>
      <c r="H15" s="40" t="s">
        <v>10</v>
      </c>
      <c r="I15" s="40">
        <v>180</v>
      </c>
      <c r="L15" s="40">
        <v>180</v>
      </c>
      <c r="P15" s="43">
        <v>180</v>
      </c>
      <c r="Q15" s="44">
        <v>0.29193750405409574</v>
      </c>
      <c r="R15" s="44">
        <v>0</v>
      </c>
      <c r="S15" s="44">
        <v>0.12815713797618125</v>
      </c>
      <c r="T15" s="44">
        <v>2.1339907787968491E-2</v>
      </c>
    </row>
    <row r="16" spans="1:20">
      <c r="A16" s="40" t="s">
        <v>9</v>
      </c>
      <c r="B16" s="40">
        <v>120</v>
      </c>
      <c r="C16" s="40">
        <v>7.4720000000000004</v>
      </c>
      <c r="D16" s="40">
        <v>1.1008</v>
      </c>
      <c r="E16" s="40">
        <v>5.5705</v>
      </c>
      <c r="F16" s="40">
        <v>0.5353</v>
      </c>
      <c r="G16" s="40"/>
      <c r="H16" s="40" t="s">
        <v>37</v>
      </c>
      <c r="I16" s="40">
        <v>3</v>
      </c>
      <c r="J16" s="42">
        <v>1.908647083738529</v>
      </c>
      <c r="K16" s="42">
        <v>0.1257516060459965</v>
      </c>
      <c r="L16" s="40">
        <v>3</v>
      </c>
      <c r="M16" s="42">
        <v>1.0889051785783423</v>
      </c>
      <c r="N16" s="42">
        <v>0.23113598220122888</v>
      </c>
      <c r="O16" s="43" t="s">
        <v>60</v>
      </c>
      <c r="P16" s="43">
        <v>3</v>
      </c>
      <c r="Q16" s="44">
        <v>2.4853487125876867</v>
      </c>
      <c r="R16" s="44">
        <v>0.26003061949262929</v>
      </c>
      <c r="S16" s="44">
        <v>0.33670874861572536</v>
      </c>
      <c r="T16" s="44">
        <v>8.2315973119541225E-2</v>
      </c>
    </row>
    <row r="17" spans="1:20">
      <c r="A17" s="40" t="s">
        <v>9</v>
      </c>
      <c r="B17" s="40">
        <v>150</v>
      </c>
      <c r="C17" s="40">
        <v>4.0006000000000004</v>
      </c>
      <c r="D17" s="40">
        <v>0.77769999999999995</v>
      </c>
      <c r="E17" s="40">
        <v>4.4438000000000004</v>
      </c>
      <c r="F17" s="40">
        <v>0.22550000000000001</v>
      </c>
      <c r="G17" s="40"/>
      <c r="H17" s="40" t="s">
        <v>37</v>
      </c>
      <c r="I17" s="40">
        <v>30</v>
      </c>
      <c r="J17" s="42">
        <v>2.3261132268208229</v>
      </c>
      <c r="K17" s="42">
        <v>0.70264662885231877</v>
      </c>
      <c r="L17" s="40">
        <v>30</v>
      </c>
      <c r="M17" s="42">
        <v>0.54983504788240734</v>
      </c>
      <c r="N17" s="42">
        <v>1.2332021274516884</v>
      </c>
      <c r="P17" s="43">
        <v>40</v>
      </c>
      <c r="Q17" s="44">
        <v>3.9147594366431337</v>
      </c>
      <c r="R17" s="44">
        <v>0.12322948965580258</v>
      </c>
      <c r="S17" s="44">
        <v>0.3175697674418605</v>
      </c>
      <c r="T17" s="44">
        <v>3.5272709847690098E-2</v>
      </c>
    </row>
    <row r="18" spans="1:20">
      <c r="A18" s="40" t="s">
        <v>9</v>
      </c>
      <c r="B18" s="40">
        <v>200</v>
      </c>
      <c r="C18" s="40">
        <v>2.2808999999999999</v>
      </c>
      <c r="D18" s="40">
        <v>0.31490000000000001</v>
      </c>
      <c r="E18" s="40">
        <v>2.4722</v>
      </c>
      <c r="F18" s="40">
        <v>0.2732</v>
      </c>
      <c r="G18" s="40"/>
      <c r="H18" s="40" t="s">
        <v>37</v>
      </c>
      <c r="I18" s="40">
        <v>60</v>
      </c>
      <c r="J18" s="42">
        <v>6.0369442593156863</v>
      </c>
      <c r="K18" s="42">
        <v>0.24094427970330934</v>
      </c>
      <c r="L18" s="40">
        <v>60</v>
      </c>
      <c r="M18" s="42">
        <v>1.4166868011613274</v>
      </c>
      <c r="N18" s="42">
        <v>0.27059736665289413</v>
      </c>
      <c r="P18" s="43">
        <v>60</v>
      </c>
      <c r="Q18" s="44">
        <v>3.0034665454647644</v>
      </c>
      <c r="R18" s="44">
        <v>3.5903781765799558E-2</v>
      </c>
      <c r="S18" s="44">
        <v>0.29514008859357693</v>
      </c>
      <c r="T18" s="44">
        <v>8.4258289225721733E-2</v>
      </c>
    </row>
    <row r="19" spans="1:20">
      <c r="A19" s="40" t="s">
        <v>9</v>
      </c>
      <c r="B19" s="40">
        <v>300</v>
      </c>
      <c r="C19" s="40">
        <v>1.823</v>
      </c>
      <c r="D19" s="40">
        <v>0.39679999999999999</v>
      </c>
      <c r="E19" s="40">
        <v>1.7797000000000001</v>
      </c>
      <c r="F19" s="40">
        <v>0.84499999999999997</v>
      </c>
      <c r="G19" s="40"/>
      <c r="H19" s="40" t="s">
        <v>13</v>
      </c>
      <c r="I19" s="40">
        <v>90</v>
      </c>
      <c r="J19" s="42">
        <v>4.7167262832322958</v>
      </c>
      <c r="K19" s="42">
        <v>7.4009350031676094E-2</v>
      </c>
      <c r="L19" s="40">
        <v>90</v>
      </c>
      <c r="M19" s="42">
        <v>58.69975846906722</v>
      </c>
      <c r="N19" s="42">
        <v>8.0044759187238395</v>
      </c>
      <c r="P19" s="43">
        <v>90</v>
      </c>
      <c r="Q19" s="44">
        <v>2.7058664516867059E-2</v>
      </c>
      <c r="R19" s="44">
        <v>1.4199332167590464E-2</v>
      </c>
      <c r="S19" s="44">
        <v>0.30358361018826135</v>
      </c>
      <c r="T19" s="44">
        <v>1.636274020580521E-2</v>
      </c>
    </row>
    <row r="20" spans="1:20">
      <c r="A20" s="40" t="s">
        <v>9</v>
      </c>
      <c r="B20" s="40">
        <v>400</v>
      </c>
      <c r="C20" s="40">
        <v>0.71909999999999996</v>
      </c>
      <c r="D20" s="40">
        <v>5.11E-2</v>
      </c>
      <c r="E20" s="40">
        <v>0.76060000000000005</v>
      </c>
      <c r="F20" s="40">
        <v>0.1502</v>
      </c>
      <c r="G20" s="40"/>
      <c r="H20" s="40" t="s">
        <v>13</v>
      </c>
      <c r="I20" s="40">
        <v>120</v>
      </c>
      <c r="L20" s="40">
        <v>120</v>
      </c>
      <c r="M20" s="42">
        <v>23.112421088898309</v>
      </c>
      <c r="N20" s="42">
        <v>4.7599175493369925</v>
      </c>
      <c r="P20" s="43">
        <v>120</v>
      </c>
      <c r="Q20" s="44">
        <v>2.6129022614164117E-2</v>
      </c>
      <c r="R20" s="44">
        <v>0</v>
      </c>
      <c r="S20" s="44">
        <v>0.17881594684385382</v>
      </c>
      <c r="T20" s="44">
        <v>2.9677720535258613E-2</v>
      </c>
    </row>
    <row r="21" spans="1:20">
      <c r="A21" s="40" t="s">
        <v>9</v>
      </c>
      <c r="B21" s="40">
        <v>500</v>
      </c>
      <c r="C21" s="40">
        <v>0.58350000000000002</v>
      </c>
      <c r="D21" s="40">
        <v>6.6000000000000003E-2</v>
      </c>
      <c r="E21" s="40">
        <v>0.64700000000000002</v>
      </c>
      <c r="F21" s="40">
        <v>0.1479</v>
      </c>
      <c r="G21" s="40"/>
      <c r="H21" s="40" t="s">
        <v>13</v>
      </c>
      <c r="I21" s="40">
        <v>180</v>
      </c>
      <c r="J21" s="42">
        <v>0.1180375192808165</v>
      </c>
      <c r="K21" s="42">
        <v>2.4475411638140949E-2</v>
      </c>
      <c r="L21" s="40">
        <v>180</v>
      </c>
      <c r="P21" s="43">
        <v>180</v>
      </c>
      <c r="Q21" s="44">
        <v>0.14400385559601522</v>
      </c>
      <c r="R21" s="44">
        <v>0</v>
      </c>
      <c r="S21" s="44">
        <v>0.14758837209302325</v>
      </c>
      <c r="T21" s="44">
        <v>5.1494511028490106E-2</v>
      </c>
    </row>
    <row r="22" spans="1:20">
      <c r="A22" s="40" t="s">
        <v>10</v>
      </c>
      <c r="B22" s="40">
        <v>20</v>
      </c>
      <c r="C22" s="40">
        <v>1.4E-3</v>
      </c>
      <c r="D22" s="40">
        <v>5.9999999999999995E-4</v>
      </c>
      <c r="E22" s="40">
        <v>0</v>
      </c>
      <c r="F22" s="40">
        <v>0</v>
      </c>
      <c r="G22" s="40"/>
      <c r="H22" s="40" t="s">
        <v>40</v>
      </c>
      <c r="I22" s="40">
        <v>3</v>
      </c>
      <c r="J22" s="42">
        <v>4.050119985846024</v>
      </c>
      <c r="K22" s="42">
        <v>1.3998870221697679</v>
      </c>
      <c r="L22" s="40">
        <v>3</v>
      </c>
      <c r="M22" s="42">
        <v>1.2754105934751316</v>
      </c>
      <c r="N22" s="42">
        <v>9.6864759334170797E-2</v>
      </c>
      <c r="O22" s="43" t="s">
        <v>61</v>
      </c>
      <c r="P22" s="43">
        <v>3</v>
      </c>
      <c r="Q22" s="44">
        <v>2.3362491280995759</v>
      </c>
      <c r="R22" s="44">
        <v>0.13210002497391546</v>
      </c>
      <c r="S22" s="44">
        <v>0.25860963455149499</v>
      </c>
      <c r="T22" s="44">
        <v>3.1461825067429713E-2</v>
      </c>
    </row>
    <row r="23" spans="1:20">
      <c r="B23" s="40">
        <v>60</v>
      </c>
      <c r="C23" s="40">
        <v>0.1464</v>
      </c>
      <c r="D23" s="40">
        <v>1.6299999999999999E-2</v>
      </c>
      <c r="E23" s="40">
        <v>0</v>
      </c>
      <c r="F23" s="40">
        <v>0</v>
      </c>
      <c r="G23" s="40"/>
      <c r="H23" s="40" t="s">
        <v>40</v>
      </c>
      <c r="I23" s="40">
        <v>30</v>
      </c>
      <c r="J23" s="42">
        <v>6.477357200225514</v>
      </c>
      <c r="K23" s="42">
        <v>0.42299858535979717</v>
      </c>
      <c r="L23" s="40">
        <v>30</v>
      </c>
      <c r="M23" s="42">
        <v>1.2308727036542979</v>
      </c>
      <c r="N23" s="42">
        <v>0.31919963777490756</v>
      </c>
      <c r="P23" s="43">
        <v>30</v>
      </c>
      <c r="Q23" s="44">
        <v>3.3883461540657946</v>
      </c>
      <c r="R23" s="44">
        <v>0.16933476798943467</v>
      </c>
      <c r="S23" s="44">
        <v>0.28360299003322265</v>
      </c>
      <c r="T23" s="44">
        <v>1.4825364004473684E-2</v>
      </c>
    </row>
    <row r="24" spans="1:20">
      <c r="B24" s="40">
        <v>70</v>
      </c>
      <c r="C24" s="40">
        <v>0.38140000000000002</v>
      </c>
      <c r="D24" s="40">
        <v>2.0299999999999999E-2</v>
      </c>
      <c r="E24" s="40">
        <v>0</v>
      </c>
      <c r="F24" s="40">
        <v>0</v>
      </c>
      <c r="G24" s="40"/>
      <c r="H24" s="40" t="s">
        <v>40</v>
      </c>
      <c r="I24" s="40">
        <v>60</v>
      </c>
      <c r="J24" s="42">
        <v>11.970711819420927</v>
      </c>
      <c r="K24" s="42">
        <v>0.78163218700916814</v>
      </c>
      <c r="L24" s="40">
        <v>60</v>
      </c>
      <c r="M24" s="42">
        <v>1.2445478908494627</v>
      </c>
      <c r="N24" s="42">
        <v>0.21496513277126386</v>
      </c>
      <c r="P24" s="43">
        <v>60</v>
      </c>
      <c r="Q24" s="44">
        <v>4.5250138389884427</v>
      </c>
      <c r="R24" s="44">
        <v>0.62301240502014121</v>
      </c>
      <c r="S24" s="44">
        <v>0.27265669988925806</v>
      </c>
      <c r="T24" s="44">
        <v>1.2263572104081841E-2</v>
      </c>
    </row>
    <row r="25" spans="1:20">
      <c r="B25" s="40">
        <v>80</v>
      </c>
      <c r="C25" s="40">
        <v>0.55120000000000002</v>
      </c>
      <c r="D25" s="40">
        <v>5.0000000000000001E-4</v>
      </c>
      <c r="E25" s="40">
        <v>8.6800000000000002E-2</v>
      </c>
      <c r="F25" s="40">
        <v>0</v>
      </c>
      <c r="G25" s="40"/>
      <c r="H25" s="40" t="s">
        <v>40</v>
      </c>
      <c r="I25" s="40">
        <v>90</v>
      </c>
      <c r="J25" s="42">
        <v>10.369562622576382</v>
      </c>
      <c r="K25" s="42">
        <v>1.578516500382527</v>
      </c>
      <c r="L25" s="40">
        <v>90</v>
      </c>
      <c r="M25" s="42">
        <v>25.275546222462253</v>
      </c>
      <c r="N25" s="42">
        <v>0.68613152320246695</v>
      </c>
      <c r="P25" s="43">
        <v>90</v>
      </c>
      <c r="Q25" s="44">
        <v>0.26803135600583994</v>
      </c>
      <c r="R25" s="44">
        <v>0.109636993198029</v>
      </c>
      <c r="S25" s="44">
        <v>0.27511672203765225</v>
      </c>
      <c r="T25" s="44">
        <v>4.5253865925981851E-2</v>
      </c>
    </row>
    <row r="26" spans="1:20">
      <c r="B26" s="40">
        <v>90</v>
      </c>
      <c r="C26" s="40">
        <v>0.69389999999999996</v>
      </c>
      <c r="D26" s="40">
        <v>3.5900000000000001E-2</v>
      </c>
      <c r="E26" s="40">
        <v>0</v>
      </c>
      <c r="F26" s="40">
        <v>0</v>
      </c>
      <c r="G26" s="40"/>
      <c r="H26" s="40" t="s">
        <v>25</v>
      </c>
      <c r="I26" s="40">
        <v>120</v>
      </c>
      <c r="J26" s="42">
        <v>0.86454680923742466</v>
      </c>
      <c r="K26" s="42">
        <v>2.1547821251844564E-2</v>
      </c>
      <c r="L26" s="40">
        <v>120</v>
      </c>
      <c r="M26" s="42">
        <v>2.9679705621814554</v>
      </c>
      <c r="N26" s="42">
        <v>0</v>
      </c>
      <c r="P26" s="43">
        <v>120</v>
      </c>
      <c r="Q26" s="44">
        <v>0</v>
      </c>
      <c r="R26" s="44">
        <v>0</v>
      </c>
      <c r="S26" s="44">
        <v>0.14417408637873755</v>
      </c>
      <c r="T26" s="44">
        <v>2.4267994608138492E-2</v>
      </c>
    </row>
    <row r="27" spans="1:20">
      <c r="B27" s="40">
        <v>100</v>
      </c>
      <c r="C27" s="40">
        <v>0.86329999999999996</v>
      </c>
      <c r="D27" s="40">
        <v>2.0199999999999999E-2</v>
      </c>
      <c r="E27" s="40">
        <v>5.4000000000000003E-3</v>
      </c>
      <c r="F27" s="40">
        <v>1.7100000000000001E-2</v>
      </c>
      <c r="G27" s="40"/>
      <c r="H27" s="40" t="s">
        <v>25</v>
      </c>
      <c r="I27" s="40">
        <v>180</v>
      </c>
      <c r="J27" s="42">
        <v>1.9628990712463268E-2</v>
      </c>
      <c r="K27" s="42">
        <v>5.1990825069769672E-3</v>
      </c>
      <c r="L27" s="40">
        <v>180</v>
      </c>
      <c r="M27" s="42">
        <v>1.1200000000000001</v>
      </c>
      <c r="N27" s="42">
        <v>0</v>
      </c>
      <c r="P27" s="43">
        <v>180</v>
      </c>
      <c r="Q27" s="44">
        <v>0.10356088053283752</v>
      </c>
      <c r="R27" s="44">
        <v>0</v>
      </c>
      <c r="S27" s="44">
        <v>0.11073200442967884</v>
      </c>
      <c r="T27" s="44">
        <v>1.6550274325888886E-2</v>
      </c>
    </row>
    <row r="28" spans="1:20">
      <c r="B28" s="40">
        <v>110</v>
      </c>
      <c r="C28" s="40">
        <v>2.6947000000000001</v>
      </c>
      <c r="D28" s="40">
        <v>2.46E-2</v>
      </c>
      <c r="E28" s="40">
        <v>0.64790000000000003</v>
      </c>
      <c r="F28" s="40">
        <v>0.1328</v>
      </c>
      <c r="G28" s="40"/>
      <c r="H28" s="40" t="s">
        <v>35</v>
      </c>
      <c r="I28" s="40">
        <v>3</v>
      </c>
      <c r="J28" s="42">
        <v>4.4507344805013256</v>
      </c>
      <c r="K28" s="42">
        <v>5.5952864878229473E-2</v>
      </c>
      <c r="L28" s="40">
        <v>3</v>
      </c>
      <c r="M28" s="42">
        <v>0.52894475582127709</v>
      </c>
      <c r="N28" s="42">
        <v>0.21566537086658527</v>
      </c>
      <c r="O28" s="43" t="s">
        <v>62</v>
      </c>
      <c r="P28" s="43">
        <v>3</v>
      </c>
      <c r="Q28" s="44">
        <v>2.0211012719798145</v>
      </c>
      <c r="R28" s="44">
        <v>0.19492014349699832</v>
      </c>
      <c r="S28" s="44">
        <v>0.25444231616279073</v>
      </c>
      <c r="T28" s="44">
        <v>1.722295184085626E-2</v>
      </c>
    </row>
    <row r="29" spans="1:20">
      <c r="B29" s="40">
        <v>120</v>
      </c>
      <c r="C29" s="40">
        <v>3.4538000000000002</v>
      </c>
      <c r="D29" s="40">
        <v>0.16569999999999999</v>
      </c>
      <c r="E29" s="40">
        <v>0.63080000000000003</v>
      </c>
      <c r="F29" s="40">
        <v>1.4200000000000001E-2</v>
      </c>
      <c r="G29" s="40"/>
      <c r="H29" s="40" t="s">
        <v>35</v>
      </c>
      <c r="I29" s="40">
        <v>30</v>
      </c>
      <c r="J29" s="42">
        <v>4.2757181875986774</v>
      </c>
      <c r="K29" s="42">
        <v>0.52397653780279541</v>
      </c>
      <c r="L29" s="40">
        <v>30</v>
      </c>
      <c r="M29" s="42">
        <v>0.48872890773407085</v>
      </c>
      <c r="N29" s="42">
        <v>4.1997315384033514E-2</v>
      </c>
      <c r="P29" s="43">
        <v>30</v>
      </c>
      <c r="Q29" s="44">
        <v>4.6045444010522196</v>
      </c>
      <c r="R29" s="44">
        <v>0.15292387551880465</v>
      </c>
      <c r="S29" s="44">
        <v>0.2509905458171835</v>
      </c>
      <c r="T29" s="44">
        <v>8.572535440852071E-3</v>
      </c>
    </row>
    <row r="30" spans="1:20">
      <c r="B30" s="40">
        <v>140</v>
      </c>
      <c r="C30" s="40">
        <v>5.3552</v>
      </c>
      <c r="D30" s="40">
        <v>0.52890000000000004</v>
      </c>
      <c r="E30" s="40">
        <v>3.5436000000000001</v>
      </c>
      <c r="F30" s="40">
        <v>0.1825</v>
      </c>
      <c r="G30" s="40"/>
      <c r="H30" s="40" t="s">
        <v>11</v>
      </c>
      <c r="I30" s="40">
        <v>60</v>
      </c>
      <c r="J30" s="42">
        <v>7.2070036491199305</v>
      </c>
      <c r="K30" s="42">
        <v>0.49080491139377525</v>
      </c>
      <c r="L30" s="40">
        <v>60</v>
      </c>
      <c r="M30" s="42">
        <v>0.43434038611828701</v>
      </c>
      <c r="N30" s="42">
        <v>0.1237958371116407</v>
      </c>
      <c r="P30" s="43">
        <v>60</v>
      </c>
      <c r="Q30" s="44">
        <v>1.2103822676166041</v>
      </c>
      <c r="R30" s="44">
        <v>0.32856638742995303</v>
      </c>
      <c r="S30" s="44">
        <v>0.23412735143346255</v>
      </c>
      <c r="T30" s="44">
        <v>1.0471121239204359E-2</v>
      </c>
    </row>
    <row r="31" spans="1:20">
      <c r="B31" s="40">
        <v>150</v>
      </c>
      <c r="C31" s="40">
        <v>3.8323</v>
      </c>
      <c r="D31" s="40">
        <v>0.34549999999999997</v>
      </c>
      <c r="E31" s="40">
        <v>3.5009999999999999</v>
      </c>
      <c r="F31" s="40">
        <v>0.1789</v>
      </c>
      <c r="G31" s="40"/>
      <c r="H31" s="40" t="s">
        <v>11</v>
      </c>
      <c r="I31" s="40">
        <v>90</v>
      </c>
      <c r="J31" s="42">
        <v>6.9134094060346181</v>
      </c>
      <c r="K31" s="42">
        <v>0.48225705733041924</v>
      </c>
      <c r="L31" s="40">
        <v>90</v>
      </c>
      <c r="M31" s="42">
        <v>4.6304041673499912</v>
      </c>
      <c r="N31" s="42">
        <v>0.91429988333619372</v>
      </c>
      <c r="P31" s="43">
        <v>90</v>
      </c>
      <c r="Q31" s="44">
        <v>0.17891764627328366</v>
      </c>
      <c r="R31" s="44">
        <v>0</v>
      </c>
      <c r="S31" s="44">
        <v>0.21714896418992255</v>
      </c>
      <c r="T31" s="44">
        <v>5.0012839916888097E-3</v>
      </c>
    </row>
    <row r="32" spans="1:20">
      <c r="B32" s="40">
        <v>160</v>
      </c>
      <c r="C32" s="40">
        <v>4.3409000000000004</v>
      </c>
      <c r="D32" s="40">
        <v>0.18279999999999999</v>
      </c>
      <c r="E32" s="40">
        <v>3.7216999999999998</v>
      </c>
      <c r="F32" s="40">
        <v>1.4E-3</v>
      </c>
      <c r="G32" s="40"/>
      <c r="H32" s="40" t="s">
        <v>11</v>
      </c>
      <c r="I32" s="40">
        <v>135</v>
      </c>
      <c r="L32" s="40">
        <v>135</v>
      </c>
      <c r="P32" s="43">
        <v>120</v>
      </c>
      <c r="Q32" s="44">
        <v>2.0481458154917743E-2</v>
      </c>
      <c r="R32" s="44">
        <v>0</v>
      </c>
      <c r="S32" s="44">
        <v>0.22731845833139538</v>
      </c>
      <c r="T32" s="44">
        <v>4.5625903730310887E-3</v>
      </c>
    </row>
    <row r="33" spans="1:20">
      <c r="B33" s="40">
        <v>200</v>
      </c>
      <c r="C33" s="40">
        <v>1.6345000000000001</v>
      </c>
      <c r="D33" s="40">
        <v>4.3299999999999998E-2</v>
      </c>
      <c r="E33" s="40">
        <v>2.6410999999999998</v>
      </c>
      <c r="F33" s="40">
        <v>1.32E-2</v>
      </c>
      <c r="G33" s="40"/>
      <c r="H33" s="40" t="s">
        <v>11</v>
      </c>
      <c r="I33" s="40">
        <v>150</v>
      </c>
      <c r="J33" s="42">
        <v>0.39260647449215313</v>
      </c>
      <c r="K33" s="42">
        <v>0.14518994269546417</v>
      </c>
      <c r="L33" s="40">
        <v>150</v>
      </c>
      <c r="P33" s="43">
        <v>180</v>
      </c>
      <c r="Q33" s="44">
        <v>1.3245566981469684E-2</v>
      </c>
      <c r="R33" s="44">
        <v>0</v>
      </c>
      <c r="S33" s="44">
        <v>7.9573289793281668E-2</v>
      </c>
      <c r="T33" s="44">
        <v>2.8152312805822641E-3</v>
      </c>
    </row>
    <row r="34" spans="1:20">
      <c r="B34" s="40">
        <v>300</v>
      </c>
      <c r="C34" s="40">
        <v>0.8528</v>
      </c>
      <c r="D34" s="40">
        <v>4.8300000000000003E-2</v>
      </c>
      <c r="E34" s="40">
        <v>2.0514000000000001</v>
      </c>
      <c r="F34" s="40">
        <v>9.9900000000000003E-2</v>
      </c>
      <c r="G34" s="40"/>
      <c r="H34" s="40" t="s">
        <v>11</v>
      </c>
      <c r="I34" s="40">
        <v>180</v>
      </c>
      <c r="J34" s="42">
        <v>5.869629361676889E-2</v>
      </c>
      <c r="K34" s="42">
        <v>2.3761829092812107E-2</v>
      </c>
      <c r="L34" s="40">
        <v>180</v>
      </c>
      <c r="O34" s="43" t="s">
        <v>63</v>
      </c>
      <c r="P34" s="43">
        <v>3</v>
      </c>
      <c r="Q34" s="44">
        <v>1.4459689082952969</v>
      </c>
      <c r="R34" s="44">
        <v>4.4349319113638736E-4</v>
      </c>
      <c r="S34" s="44">
        <v>0.39998049769226351</v>
      </c>
      <c r="T34" s="44">
        <v>3.0567253896268569E-2</v>
      </c>
    </row>
    <row r="35" spans="1:20">
      <c r="B35" s="40">
        <v>400</v>
      </c>
      <c r="C35" s="40">
        <v>0.52700000000000002</v>
      </c>
      <c r="D35" s="40">
        <v>7.4000000000000003E-3</v>
      </c>
      <c r="E35" s="40">
        <v>1.5003</v>
      </c>
      <c r="F35" s="40">
        <v>4.0899999999999999E-2</v>
      </c>
      <c r="G35" s="40"/>
      <c r="H35" s="40" t="s">
        <v>38</v>
      </c>
      <c r="I35" s="40">
        <v>3</v>
      </c>
      <c r="J35" s="42">
        <v>9.5260194355104204</v>
      </c>
      <c r="K35" s="42">
        <v>1.1520268769789186</v>
      </c>
      <c r="L35" s="40">
        <v>3</v>
      </c>
      <c r="M35" s="42">
        <v>0.62665006841086379</v>
      </c>
      <c r="N35" s="42">
        <v>3.3890126987255666E-2</v>
      </c>
      <c r="P35" s="43">
        <v>30</v>
      </c>
      <c r="Q35" s="44">
        <v>2.5620934970978539</v>
      </c>
      <c r="R35" s="44">
        <v>2.1780311519712811E-2</v>
      </c>
      <c r="S35" s="44">
        <v>0.36163027922488011</v>
      </c>
      <c r="T35" s="44">
        <v>6.4326305375646533E-3</v>
      </c>
    </row>
    <row r="36" spans="1:20">
      <c r="B36" s="40">
        <v>500</v>
      </c>
      <c r="C36" s="40">
        <v>0.4733</v>
      </c>
      <c r="D36" s="40">
        <v>0.13150000000000001</v>
      </c>
      <c r="E36" s="40">
        <v>0.55500000000000005</v>
      </c>
      <c r="F36" s="40">
        <v>1.09E-2</v>
      </c>
      <c r="G36" s="40"/>
      <c r="H36" s="40" t="s">
        <v>38</v>
      </c>
      <c r="I36" s="40">
        <v>30</v>
      </c>
      <c r="J36" s="42">
        <v>6.0975385079240585</v>
      </c>
      <c r="K36" s="42">
        <v>0.31132871829119302</v>
      </c>
      <c r="L36" s="40">
        <v>30</v>
      </c>
      <c r="M36" s="42">
        <v>0.48644791389047232</v>
      </c>
      <c r="N36" s="42">
        <v>3.4180266806775633E-2</v>
      </c>
      <c r="P36" s="43">
        <v>60</v>
      </c>
      <c r="Q36" s="44">
        <v>0.82949311052786889</v>
      </c>
      <c r="R36" s="44">
        <v>0.17156593849180968</v>
      </c>
      <c r="S36" s="44">
        <v>0.33703117865549698</v>
      </c>
      <c r="T36" s="44">
        <v>3.1723867287008212E-2</v>
      </c>
    </row>
    <row r="37" spans="1:20">
      <c r="A37" s="40" t="s">
        <v>98</v>
      </c>
      <c r="B37" s="40">
        <v>10</v>
      </c>
      <c r="C37" s="40">
        <v>4.0000000000000002E-4</v>
      </c>
      <c r="D37" s="40">
        <v>2.0000000000000001E-4</v>
      </c>
      <c r="E37" s="40">
        <v>0</v>
      </c>
      <c r="F37" s="40">
        <v>0</v>
      </c>
      <c r="G37" s="40"/>
      <c r="H37" s="40" t="s">
        <v>38</v>
      </c>
      <c r="I37" s="40">
        <v>60</v>
      </c>
      <c r="J37" s="42">
        <v>6.3244400157916498</v>
      </c>
      <c r="K37" s="42">
        <v>0</v>
      </c>
      <c r="L37" s="40">
        <v>60</v>
      </c>
      <c r="M37" s="42">
        <v>0.55153360495404513</v>
      </c>
      <c r="N37" s="42">
        <v>3.4180266806775633E-2</v>
      </c>
      <c r="P37" s="43">
        <v>90</v>
      </c>
      <c r="Q37" s="44">
        <v>0.22</v>
      </c>
      <c r="R37" s="44">
        <v>5.9612501964158085E-2</v>
      </c>
      <c r="S37" s="44">
        <v>0.28263759494918977</v>
      </c>
      <c r="T37" s="44">
        <v>2.0992045555898488E-2</v>
      </c>
    </row>
    <row r="38" spans="1:20">
      <c r="B38" s="40">
        <v>30</v>
      </c>
      <c r="C38" s="40">
        <v>8.0000000000000004E-4</v>
      </c>
      <c r="D38" s="40">
        <v>2.0000000000000001E-4</v>
      </c>
      <c r="E38" s="40">
        <v>0</v>
      </c>
      <c r="F38" s="40">
        <v>0</v>
      </c>
      <c r="G38" s="40"/>
      <c r="H38" s="40" t="s">
        <v>14</v>
      </c>
      <c r="I38" s="40">
        <v>90</v>
      </c>
      <c r="J38" s="42">
        <v>8.3792900932959409</v>
      </c>
      <c r="K38" s="42">
        <v>7.8899579644565454E-2</v>
      </c>
      <c r="L38" s="40">
        <v>90</v>
      </c>
      <c r="M38" s="42">
        <v>2.3563946979317718</v>
      </c>
      <c r="N38" s="42">
        <v>0.33829312564165404</v>
      </c>
      <c r="P38" s="43">
        <v>135</v>
      </c>
      <c r="Q38" s="44">
        <v>0.34723199279278621</v>
      </c>
      <c r="R38" s="44">
        <v>0.20371827709240448</v>
      </c>
      <c r="S38" s="44">
        <v>0.23649219831556451</v>
      </c>
      <c r="T38" s="44">
        <v>3.3460014429125627E-2</v>
      </c>
    </row>
    <row r="39" spans="1:20">
      <c r="B39" s="40">
        <v>50</v>
      </c>
      <c r="C39" s="40">
        <v>5.9999999999999995E-4</v>
      </c>
      <c r="D39" s="40">
        <v>2.0000000000000001E-4</v>
      </c>
      <c r="E39" s="40">
        <v>0</v>
      </c>
      <c r="F39" s="40">
        <v>0</v>
      </c>
      <c r="G39" s="40"/>
      <c r="H39" s="40" t="s">
        <v>14</v>
      </c>
      <c r="I39" s="40">
        <v>120</v>
      </c>
      <c r="J39" s="42">
        <v>6.3870493545707934</v>
      </c>
      <c r="K39" s="42">
        <v>0.17138448326526101</v>
      </c>
      <c r="L39" s="40">
        <v>120</v>
      </c>
      <c r="M39" s="42">
        <v>25.124955111007601</v>
      </c>
      <c r="N39" s="42">
        <v>1.6189637004308319</v>
      </c>
      <c r="P39" s="43">
        <v>150</v>
      </c>
      <c r="Q39" s="44">
        <v>0</v>
      </c>
      <c r="R39" s="44">
        <v>0</v>
      </c>
      <c r="S39" s="44">
        <v>0.20315954914892076</v>
      </c>
      <c r="T39" s="44">
        <v>2.8412911589587229E-2</v>
      </c>
    </row>
    <row r="40" spans="1:20">
      <c r="B40" s="40">
        <v>60</v>
      </c>
      <c r="C40" s="40">
        <v>4.7999999999999996E-3</v>
      </c>
      <c r="D40" s="40">
        <v>8.0000000000000004E-4</v>
      </c>
      <c r="E40" s="40">
        <v>6.6900000000000001E-2</v>
      </c>
      <c r="F40" s="40">
        <v>4.7E-2</v>
      </c>
      <c r="G40" s="40"/>
      <c r="H40" s="40" t="s">
        <v>14</v>
      </c>
      <c r="I40" s="40">
        <v>180</v>
      </c>
      <c r="J40" s="42">
        <v>7.4384830877815639E-2</v>
      </c>
      <c r="K40" s="42">
        <v>1.1566110241528068E-2</v>
      </c>
      <c r="L40" s="40">
        <v>180</v>
      </c>
      <c r="P40" s="43">
        <v>180</v>
      </c>
      <c r="Q40" s="44">
        <v>0.12847029863229686</v>
      </c>
      <c r="R40" s="44">
        <v>0</v>
      </c>
      <c r="S40" s="44">
        <v>0.15404094004378333</v>
      </c>
      <c r="T40" s="44">
        <v>3.4832625162723875E-2</v>
      </c>
    </row>
    <row r="41" spans="1:20">
      <c r="B41" s="40">
        <v>80</v>
      </c>
      <c r="C41" s="40">
        <v>1.89E-2</v>
      </c>
      <c r="D41" s="40">
        <v>5.4000000000000003E-3</v>
      </c>
      <c r="E41" s="40">
        <v>2.2499999999999999E-2</v>
      </c>
      <c r="F41" s="40">
        <v>8.0999999999999996E-3</v>
      </c>
      <c r="G41" s="40"/>
      <c r="H41" s="40" t="s">
        <v>50</v>
      </c>
      <c r="I41" s="40">
        <v>3</v>
      </c>
      <c r="J41" s="42">
        <v>3.0785466834845985</v>
      </c>
      <c r="K41" s="42">
        <v>3.0553243002023792E-2</v>
      </c>
      <c r="L41" s="40">
        <v>3</v>
      </c>
      <c r="M41" s="42">
        <v>1.4050507351762622</v>
      </c>
      <c r="N41" s="42">
        <v>0.32196468593968552</v>
      </c>
      <c r="O41" s="43" t="s">
        <v>64</v>
      </c>
      <c r="P41" s="43">
        <v>3</v>
      </c>
      <c r="Q41" s="44">
        <v>0.71200702878925415</v>
      </c>
      <c r="R41" s="44">
        <v>4.0694020600692556E-2</v>
      </c>
      <c r="S41" s="44">
        <v>0.22300276854928017</v>
      </c>
      <c r="T41" s="44">
        <v>1.2376292008157612E-2</v>
      </c>
    </row>
    <row r="42" spans="1:20">
      <c r="B42" s="40">
        <v>100</v>
      </c>
      <c r="C42" s="40">
        <v>1.5729</v>
      </c>
      <c r="D42" s="40">
        <v>9.5100000000000004E-2</v>
      </c>
      <c r="E42" s="40">
        <v>1.3613999999999999</v>
      </c>
      <c r="F42" s="40">
        <v>3.8E-3</v>
      </c>
      <c r="G42" s="40"/>
      <c r="H42" s="40" t="s">
        <v>50</v>
      </c>
      <c r="I42" s="40">
        <v>30</v>
      </c>
      <c r="J42" s="42">
        <v>6.0364264724404322</v>
      </c>
      <c r="K42" s="42">
        <v>1.005751776628498</v>
      </c>
      <c r="L42" s="40">
        <v>30</v>
      </c>
      <c r="M42" s="42">
        <v>2.4174024186950338</v>
      </c>
      <c r="N42" s="42">
        <v>0.18182922702086993</v>
      </c>
      <c r="P42" s="43">
        <v>30</v>
      </c>
      <c r="Q42" s="44">
        <v>2.482567402065889</v>
      </c>
      <c r="R42" s="44">
        <v>3.6955401479528437E-2</v>
      </c>
      <c r="S42" s="44">
        <v>0.30394905869324479</v>
      </c>
      <c r="T42" s="44">
        <v>1.9294297906771583E-2</v>
      </c>
    </row>
    <row r="43" spans="1:20">
      <c r="B43" s="40">
        <v>150</v>
      </c>
      <c r="C43" s="40">
        <v>1.7321</v>
      </c>
      <c r="D43" s="40">
        <v>0.27389999999999998</v>
      </c>
      <c r="E43" s="40">
        <v>2.3203</v>
      </c>
      <c r="F43" s="40">
        <v>0.28810000000000002</v>
      </c>
      <c r="G43" s="40"/>
      <c r="H43" s="40" t="s">
        <v>24</v>
      </c>
      <c r="I43" s="40">
        <v>60</v>
      </c>
      <c r="J43" s="42">
        <v>8.0369859689353191</v>
      </c>
      <c r="K43" s="42">
        <v>0.20960729136532247</v>
      </c>
      <c r="L43" s="40">
        <v>60</v>
      </c>
      <c r="M43" s="42">
        <v>1.7772538966567133</v>
      </c>
      <c r="N43" s="42">
        <v>0.24535232817769256</v>
      </c>
      <c r="P43" s="43">
        <v>60</v>
      </c>
      <c r="Q43" s="44">
        <v>1.792168153947153</v>
      </c>
      <c r="R43" s="44">
        <v>0.19131519334269906</v>
      </c>
      <c r="S43" s="44">
        <v>0.39066722037652274</v>
      </c>
      <c r="T43" s="44">
        <v>1.6707950556097712E-2</v>
      </c>
    </row>
    <row r="44" spans="1:20">
      <c r="B44" s="40">
        <v>200</v>
      </c>
      <c r="C44" s="40">
        <v>0.34849999999999998</v>
      </c>
      <c r="D44" s="40">
        <v>9.1800000000000007E-2</v>
      </c>
      <c r="E44" s="40">
        <v>3.2223999999999999</v>
      </c>
      <c r="F44" s="40">
        <v>5.8599999999999999E-2</v>
      </c>
      <c r="G44" s="40"/>
      <c r="H44" s="40" t="s">
        <v>24</v>
      </c>
      <c r="I44" s="40">
        <v>90</v>
      </c>
      <c r="J44" s="42">
        <v>5.1832889342665842</v>
      </c>
      <c r="K44" s="42">
        <v>1.8074376134280303</v>
      </c>
      <c r="L44" s="40">
        <v>90</v>
      </c>
      <c r="M44" s="42">
        <v>3.0816667206231485</v>
      </c>
      <c r="N44" s="42">
        <v>0.26512132752509038</v>
      </c>
      <c r="P44" s="43">
        <v>90</v>
      </c>
      <c r="Q44" s="44">
        <v>0.56891379148303023</v>
      </c>
      <c r="R44" s="44">
        <v>0.24373465296469818</v>
      </c>
      <c r="S44" s="44">
        <v>0.27454761904761904</v>
      </c>
      <c r="T44" s="44">
        <v>4.5253851100533891E-2</v>
      </c>
    </row>
    <row r="45" spans="1:20">
      <c r="B45" s="40">
        <v>300</v>
      </c>
      <c r="C45" s="40">
        <v>1.9E-2</v>
      </c>
      <c r="D45" s="40">
        <v>1.2999999999999999E-2</v>
      </c>
      <c r="E45" s="40">
        <v>1.0169999999999999</v>
      </c>
      <c r="F45" s="40">
        <v>0.25509999999999999</v>
      </c>
      <c r="G45" s="40"/>
      <c r="H45" s="40" t="s">
        <v>24</v>
      </c>
      <c r="I45" s="40">
        <v>120</v>
      </c>
      <c r="J45" s="42">
        <v>3.7875565726283562</v>
      </c>
      <c r="K45" s="42">
        <v>6.1581680219756907E-2</v>
      </c>
      <c r="L45" s="40">
        <v>120</v>
      </c>
      <c r="M45" s="42">
        <v>2.0275581646722487</v>
      </c>
      <c r="N45" s="42">
        <v>6.2870605809693988E-2</v>
      </c>
      <c r="P45" s="43">
        <v>120</v>
      </c>
      <c r="Q45" s="44">
        <v>0.60375091649674772</v>
      </c>
      <c r="R45" s="44">
        <v>0.19714106750664173</v>
      </c>
      <c r="S45" s="44">
        <v>0.23522746400885941</v>
      </c>
      <c r="T45" s="44">
        <v>5.2560364512393362E-3</v>
      </c>
    </row>
    <row r="46" spans="1:20">
      <c r="B46" s="40">
        <v>500</v>
      </c>
      <c r="C46" s="40">
        <v>7.1000000000000004E-3</v>
      </c>
      <c r="D46" s="40">
        <v>5.0000000000000001E-4</v>
      </c>
      <c r="E46" s="40">
        <v>0.41010000000000002</v>
      </c>
      <c r="F46" s="40">
        <v>3.2500000000000001E-2</v>
      </c>
      <c r="G46" s="40"/>
      <c r="H46" s="40" t="s">
        <v>24</v>
      </c>
      <c r="I46" s="40">
        <v>180</v>
      </c>
      <c r="J46" s="42">
        <v>0.24959043958931923</v>
      </c>
      <c r="K46" s="42">
        <v>6.7809557147652313E-2</v>
      </c>
      <c r="L46" s="40">
        <v>180</v>
      </c>
      <c r="M46" s="42">
        <v>0.48</v>
      </c>
      <c r="N46" s="42">
        <v>2.7199999999999998E-2</v>
      </c>
      <c r="P46" s="43">
        <v>180</v>
      </c>
      <c r="Q46" s="44">
        <v>3.972583740004023E-2</v>
      </c>
      <c r="R46" s="44">
        <v>0</v>
      </c>
      <c r="S46" s="44">
        <v>0.11898698781838318</v>
      </c>
      <c r="T46" s="44">
        <v>1.9217789038659214E-2</v>
      </c>
    </row>
    <row r="47" spans="1:20">
      <c r="A47" s="40" t="s">
        <v>12</v>
      </c>
      <c r="B47" s="40">
        <v>30</v>
      </c>
      <c r="C47" s="40">
        <v>1E-4</v>
      </c>
      <c r="D47" s="40">
        <v>0</v>
      </c>
      <c r="E47" s="40">
        <v>1.4E-3</v>
      </c>
      <c r="F47" s="40">
        <v>0</v>
      </c>
      <c r="G47" s="40"/>
      <c r="H47" s="40" t="s">
        <v>39</v>
      </c>
      <c r="I47" s="40">
        <v>3</v>
      </c>
      <c r="J47" s="42">
        <v>6.5286226300629995</v>
      </c>
      <c r="K47" s="42">
        <v>9.5547411394555221E-2</v>
      </c>
      <c r="L47" s="40">
        <v>3</v>
      </c>
      <c r="M47" s="42">
        <v>1.1501542411866807</v>
      </c>
      <c r="N47" s="42">
        <v>4.128078450626671E-2</v>
      </c>
      <c r="O47" s="43" t="s">
        <v>65</v>
      </c>
      <c r="P47" s="43">
        <v>3</v>
      </c>
      <c r="Q47" s="44">
        <v>0.57542122444933197</v>
      </c>
      <c r="R47" s="44">
        <v>4.9562413204039896E-2</v>
      </c>
      <c r="S47" s="44">
        <v>0.23149556767764864</v>
      </c>
      <c r="T47" s="44">
        <v>1.9377022510925105E-2</v>
      </c>
    </row>
    <row r="48" spans="1:20">
      <c r="B48" s="40">
        <v>60</v>
      </c>
      <c r="C48" s="40">
        <v>1.7299999999999999E-2</v>
      </c>
      <c r="D48" s="40">
        <v>1.1000000000000001E-3</v>
      </c>
      <c r="E48" s="40">
        <v>8.5000000000000006E-3</v>
      </c>
      <c r="F48" s="40">
        <v>8.3999999999999995E-3</v>
      </c>
      <c r="G48" s="40"/>
      <c r="H48" s="40" t="s">
        <v>39</v>
      </c>
      <c r="I48" s="40">
        <v>30</v>
      </c>
      <c r="J48" s="42">
        <v>6.0805523625775173</v>
      </c>
      <c r="K48" s="42">
        <v>4.9262595342882791E-2</v>
      </c>
      <c r="L48" s="40">
        <v>30</v>
      </c>
      <c r="M48" s="42">
        <v>1.9798346331675889</v>
      </c>
      <c r="N48" s="42">
        <v>5.7734977367388134E-2</v>
      </c>
      <c r="P48" s="43">
        <v>30</v>
      </c>
      <c r="Q48" s="44">
        <v>1.1153033820169282</v>
      </c>
      <c r="R48" s="44">
        <v>0.16543004252822688</v>
      </c>
      <c r="S48" s="44">
        <v>0.25816116439018089</v>
      </c>
      <c r="T48" s="44">
        <v>1.1049371479417173E-2</v>
      </c>
    </row>
    <row r="49" spans="1:20">
      <c r="B49" s="40">
        <v>80</v>
      </c>
      <c r="C49" s="40">
        <v>0.8004</v>
      </c>
      <c r="D49" s="40">
        <v>1.7100000000000001E-2</v>
      </c>
      <c r="E49" s="40">
        <v>0.45450000000000002</v>
      </c>
      <c r="F49" s="40">
        <v>2.01E-2</v>
      </c>
      <c r="G49" s="40"/>
      <c r="H49" s="40" t="s">
        <v>23</v>
      </c>
      <c r="I49" s="40">
        <v>60</v>
      </c>
      <c r="J49" s="42">
        <v>8.7277293302198942</v>
      </c>
      <c r="K49" s="42">
        <v>0.23914880026902788</v>
      </c>
      <c r="L49" s="40">
        <v>60</v>
      </c>
      <c r="M49" s="42">
        <v>1.0946891289994414</v>
      </c>
      <c r="N49" s="42">
        <v>0.26862922426066704</v>
      </c>
      <c r="P49" s="43">
        <v>60</v>
      </c>
      <c r="Q49" s="44">
        <v>0.86001267192900888</v>
      </c>
      <c r="R49" s="44">
        <v>2.4766157453897736E-2</v>
      </c>
      <c r="S49" s="44">
        <v>0.3192791164509044</v>
      </c>
      <c r="T49" s="44">
        <v>6.2315583860608051E-2</v>
      </c>
    </row>
    <row r="50" spans="1:20">
      <c r="B50" s="40">
        <v>90</v>
      </c>
      <c r="C50" s="40">
        <v>1.8949</v>
      </c>
      <c r="D50" s="40">
        <v>2.1399999999999999E-2</v>
      </c>
      <c r="E50" s="40">
        <v>1.8571</v>
      </c>
      <c r="F50" s="40">
        <v>3.15E-2</v>
      </c>
      <c r="G50" s="40"/>
      <c r="H50" s="40" t="s">
        <v>23</v>
      </c>
      <c r="I50" s="40">
        <v>90</v>
      </c>
      <c r="J50" s="42">
        <v>4.4048402671329976</v>
      </c>
      <c r="K50" s="42">
        <v>1.8651136121991514</v>
      </c>
      <c r="L50" s="40">
        <v>90</v>
      </c>
      <c r="M50" s="42">
        <v>0.23998240330373508</v>
      </c>
      <c r="N50" s="42">
        <v>0.44208033829886278</v>
      </c>
      <c r="P50" s="43">
        <v>90</v>
      </c>
      <c r="Q50" s="44">
        <v>0.58730948662453863</v>
      </c>
      <c r="R50" s="44">
        <v>8.5873528787084406E-3</v>
      </c>
      <c r="S50" s="44">
        <v>0.27069428475516794</v>
      </c>
      <c r="T50" s="44">
        <v>1.322235292924738E-2</v>
      </c>
    </row>
    <row r="51" spans="1:20">
      <c r="B51" s="40">
        <v>100</v>
      </c>
      <c r="C51" s="40">
        <v>2.4272999999999998</v>
      </c>
      <c r="D51" s="40">
        <v>2.92E-2</v>
      </c>
      <c r="E51" s="40">
        <v>2.2321</v>
      </c>
      <c r="F51" s="40">
        <v>6.5299999999999997E-2</v>
      </c>
      <c r="G51" s="40"/>
      <c r="H51" s="40" t="s">
        <v>23</v>
      </c>
      <c r="I51" s="40">
        <v>150</v>
      </c>
      <c r="L51" s="40">
        <v>150</v>
      </c>
      <c r="M51" s="42">
        <v>1.0429007659194063</v>
      </c>
      <c r="N51" s="42">
        <v>1.4563885749064094</v>
      </c>
      <c r="P51" s="43">
        <v>150</v>
      </c>
      <c r="Q51" s="44">
        <v>0.10834255893768688</v>
      </c>
      <c r="R51" s="44">
        <v>0</v>
      </c>
      <c r="S51" s="44">
        <v>0.26965947962338505</v>
      </c>
      <c r="T51" s="44">
        <v>3.7947369262237109E-2</v>
      </c>
    </row>
    <row r="52" spans="1:20">
      <c r="B52" s="40">
        <v>120</v>
      </c>
      <c r="C52" s="40">
        <v>5.5773999999999999</v>
      </c>
      <c r="D52" s="40">
        <v>7.8299999999999995E-2</v>
      </c>
      <c r="E52" s="40">
        <v>2.2433999999999998</v>
      </c>
      <c r="F52" s="40">
        <v>1.5699999999999999E-2</v>
      </c>
      <c r="G52" s="40"/>
      <c r="H52" s="40" t="s">
        <v>23</v>
      </c>
      <c r="I52" s="40">
        <v>180</v>
      </c>
      <c r="L52" s="40">
        <v>180</v>
      </c>
      <c r="P52" s="43">
        <v>180</v>
      </c>
      <c r="Q52" s="44">
        <v>0.13050300520561714</v>
      </c>
      <c r="R52" s="44">
        <v>0</v>
      </c>
      <c r="S52" s="44">
        <v>0.12369990146350129</v>
      </c>
      <c r="T52" s="44">
        <v>1.4613771611248562E-2</v>
      </c>
    </row>
    <row r="53" spans="1:20">
      <c r="B53" s="40">
        <v>150</v>
      </c>
      <c r="C53" s="40">
        <v>1.7369000000000001</v>
      </c>
      <c r="D53" s="40">
        <v>4.5600000000000002E-2</v>
      </c>
      <c r="E53" s="40">
        <v>3.9586000000000001</v>
      </c>
      <c r="F53" s="40">
        <v>0.1295</v>
      </c>
      <c r="G53" s="40"/>
      <c r="H53" s="40" t="s">
        <v>44</v>
      </c>
      <c r="I53" s="40" t="s">
        <v>45</v>
      </c>
      <c r="J53" s="42" t="s">
        <v>46</v>
      </c>
      <c r="K53" s="42" t="s">
        <v>47</v>
      </c>
      <c r="L53" s="40" t="s">
        <v>45</v>
      </c>
      <c r="M53" s="42" t="s">
        <v>48</v>
      </c>
      <c r="N53" s="42" t="s">
        <v>47</v>
      </c>
      <c r="O53" s="43" t="s">
        <v>66</v>
      </c>
      <c r="P53" s="43">
        <v>3</v>
      </c>
      <c r="Q53" s="44">
        <v>1.0607942612478565</v>
      </c>
      <c r="R53" s="44">
        <v>0.14379003698138537</v>
      </c>
      <c r="S53" s="44">
        <v>0.21842686220881785</v>
      </c>
      <c r="T53" s="44">
        <v>2.1442249003313325E-2</v>
      </c>
    </row>
    <row r="54" spans="1:20">
      <c r="B54" s="40">
        <v>180</v>
      </c>
      <c r="C54" s="40">
        <v>1.7501</v>
      </c>
      <c r="D54" s="40">
        <v>0.12520000000000001</v>
      </c>
      <c r="E54" s="40">
        <v>3.5036</v>
      </c>
      <c r="F54" s="40">
        <v>0.24690000000000001</v>
      </c>
      <c r="G54" s="40"/>
      <c r="H54" s="40" t="s">
        <v>44</v>
      </c>
      <c r="I54" s="40">
        <v>3</v>
      </c>
      <c r="J54" s="42">
        <v>4.2288188672948532</v>
      </c>
      <c r="K54" s="42">
        <v>2.2909081751110345</v>
      </c>
      <c r="L54" s="40">
        <v>3</v>
      </c>
      <c r="M54" s="42">
        <v>1.8827434609199019</v>
      </c>
      <c r="N54" s="42">
        <v>1.2151751271428799</v>
      </c>
      <c r="P54" s="43">
        <v>30</v>
      </c>
      <c r="Q54" s="44">
        <v>2.6395525409888227</v>
      </c>
      <c r="R54" s="44">
        <v>0.24029865678627282</v>
      </c>
      <c r="S54" s="44">
        <v>0.26313910450726752</v>
      </c>
      <c r="T54" s="44">
        <v>1.2942628800643407E-2</v>
      </c>
    </row>
    <row r="55" spans="1:20">
      <c r="B55" s="40">
        <v>200</v>
      </c>
      <c r="C55" s="40">
        <v>0.83709999999999996</v>
      </c>
      <c r="D55" s="40">
        <v>0.1993</v>
      </c>
      <c r="E55" s="40">
        <v>2.6135999999999999</v>
      </c>
      <c r="F55" s="40">
        <v>0.75919999999999999</v>
      </c>
      <c r="G55" s="40"/>
      <c r="H55" s="40" t="s">
        <v>44</v>
      </c>
      <c r="I55" s="40">
        <v>30</v>
      </c>
      <c r="J55" s="42">
        <v>6.6447456808926493</v>
      </c>
      <c r="K55" s="42">
        <v>3.6017014334259425</v>
      </c>
      <c r="L55" s="40">
        <v>30</v>
      </c>
      <c r="M55" s="42">
        <v>1.6793137045704474</v>
      </c>
      <c r="N55" s="42">
        <v>1.2416694034993054</v>
      </c>
      <c r="P55" s="43">
        <v>60</v>
      </c>
      <c r="Q55" s="44">
        <v>1.0303317994648553</v>
      </c>
      <c r="R55" s="44">
        <v>0.19429349867282328</v>
      </c>
      <c r="S55" s="44">
        <v>0.26902305888420547</v>
      </c>
      <c r="T55" s="44">
        <v>2.8413542617815018E-2</v>
      </c>
    </row>
    <row r="56" spans="1:20">
      <c r="B56" s="40">
        <v>300</v>
      </c>
      <c r="C56" s="40">
        <v>5.8599999999999999E-2</v>
      </c>
      <c r="D56" s="40">
        <v>2.76E-2</v>
      </c>
      <c r="E56" s="40">
        <v>1.9096</v>
      </c>
      <c r="F56" s="40">
        <v>0.31919999999999998</v>
      </c>
      <c r="G56" s="40"/>
      <c r="H56" s="40" t="s">
        <v>44</v>
      </c>
      <c r="I56" s="40">
        <v>60</v>
      </c>
      <c r="J56" s="42">
        <v>8.5942906802647734</v>
      </c>
      <c r="K56" s="42">
        <v>3.1527670403107484</v>
      </c>
      <c r="L56" s="40">
        <v>60</v>
      </c>
      <c r="M56" s="42">
        <v>1.6497031050988515</v>
      </c>
      <c r="N56" s="42">
        <v>0.81173093389592743</v>
      </c>
      <c r="P56" s="43">
        <v>90</v>
      </c>
      <c r="Q56" s="44">
        <v>8.1778449510327561E-2</v>
      </c>
      <c r="R56" s="44">
        <v>2.9561610662937426E-2</v>
      </c>
      <c r="S56" s="44">
        <v>0.25448272062080107</v>
      </c>
      <c r="T56" s="44">
        <v>1.2092923161481049E-2</v>
      </c>
    </row>
    <row r="57" spans="1:20">
      <c r="B57" s="40">
        <v>400</v>
      </c>
      <c r="C57" s="40">
        <v>2E-3</v>
      </c>
      <c r="D57" s="40">
        <v>1.1000000000000001E-3</v>
      </c>
      <c r="E57" s="40">
        <v>1.1242000000000001</v>
      </c>
      <c r="F57" s="40">
        <v>3.7100000000000001E-2</v>
      </c>
      <c r="G57" s="40"/>
      <c r="H57" s="40" t="s">
        <v>44</v>
      </c>
      <c r="I57" s="40">
        <v>90</v>
      </c>
      <c r="J57" s="42">
        <v>6.9651393301471867</v>
      </c>
      <c r="K57" s="42">
        <v>2.6764557783954457</v>
      </c>
      <c r="L57" s="40">
        <v>90</v>
      </c>
      <c r="M57" s="42">
        <v>24.779484905387388</v>
      </c>
      <c r="N57" s="42">
        <v>24.579522029896651</v>
      </c>
      <c r="P57" s="43">
        <v>120</v>
      </c>
      <c r="Q57" s="44">
        <v>0.19029666745033086</v>
      </c>
      <c r="R57" s="44">
        <v>1.0944350476257742E-2</v>
      </c>
      <c r="S57" s="44">
        <v>0.23292868939147293</v>
      </c>
      <c r="T57" s="44">
        <v>1.299005825573485E-2</v>
      </c>
    </row>
    <row r="58" spans="1:20">
      <c r="B58" s="40">
        <v>500</v>
      </c>
      <c r="C58" s="40">
        <v>5.5999999999999999E-3</v>
      </c>
      <c r="D58" s="40">
        <v>3.5000000000000001E-3</v>
      </c>
      <c r="E58" s="40">
        <v>0.97040000000000004</v>
      </c>
      <c r="F58" s="40">
        <v>8.0100000000000005E-2</v>
      </c>
      <c r="G58" s="40"/>
      <c r="H58" s="40" t="s">
        <v>44</v>
      </c>
      <c r="I58" s="40">
        <v>120</v>
      </c>
      <c r="J58" s="42">
        <v>3.2076529937768576</v>
      </c>
      <c r="K58" s="42">
        <v>3.4254615389678644</v>
      </c>
      <c r="L58" s="40">
        <v>120</v>
      </c>
      <c r="M58" s="42">
        <v>31.371468596366309</v>
      </c>
      <c r="N58" s="42">
        <v>11.606676517846978</v>
      </c>
      <c r="P58" s="43">
        <v>180</v>
      </c>
      <c r="Q58" s="44">
        <v>3.2308138441246859E-2</v>
      </c>
      <c r="R58" s="44">
        <v>0</v>
      </c>
      <c r="S58" s="44">
        <v>0.10367812833042636</v>
      </c>
      <c r="T58" s="44">
        <v>7.5947191371708899E-3</v>
      </c>
    </row>
    <row r="59" spans="1:20">
      <c r="A59" s="40" t="s">
        <v>13</v>
      </c>
      <c r="B59" s="40">
        <v>30</v>
      </c>
      <c r="C59" s="40">
        <v>4.0000000000000002E-4</v>
      </c>
      <c r="D59" s="40">
        <v>1E-4</v>
      </c>
      <c r="E59" s="40">
        <v>3.8399999999999997E-2</v>
      </c>
      <c r="F59" s="40">
        <v>9.1999999999999998E-3</v>
      </c>
      <c r="G59" s="40"/>
      <c r="H59" s="40" t="s">
        <v>44</v>
      </c>
      <c r="I59" s="40">
        <v>150</v>
      </c>
      <c r="J59" s="42">
        <v>1.5338047164346342</v>
      </c>
      <c r="K59" s="42">
        <v>0</v>
      </c>
      <c r="L59" s="40">
        <v>150</v>
      </c>
      <c r="M59" s="42">
        <v>1.0429007659194063</v>
      </c>
      <c r="N59" s="42">
        <v>0.02</v>
      </c>
      <c r="O59" s="43" t="s">
        <v>44</v>
      </c>
      <c r="P59" s="43">
        <v>3</v>
      </c>
      <c r="Q59" s="44">
        <v>2.1812240162994692</v>
      </c>
      <c r="R59" s="44">
        <v>0.33254982699989455</v>
      </c>
      <c r="S59" s="44">
        <v>0.29638314286393785</v>
      </c>
      <c r="T59" s="44">
        <v>3.997782142234544E-2</v>
      </c>
    </row>
    <row r="60" spans="1:20">
      <c r="B60" s="40">
        <v>60</v>
      </c>
      <c r="C60" s="40">
        <v>1.1000000000000001E-3</v>
      </c>
      <c r="D60" s="40">
        <v>4.0000000000000002E-4</v>
      </c>
      <c r="E60" s="40">
        <v>8.1000000000000003E-2</v>
      </c>
      <c r="F60" s="40">
        <v>2.1700000000000001E-2</v>
      </c>
      <c r="G60" s="40"/>
      <c r="H60" s="40" t="s">
        <v>44</v>
      </c>
      <c r="I60" s="40">
        <v>180</v>
      </c>
      <c r="J60" s="42">
        <v>0.48917794106140117</v>
      </c>
      <c r="K60" s="42">
        <v>0.72971914113060987</v>
      </c>
      <c r="L60" s="40">
        <v>180</v>
      </c>
      <c r="M60" s="42">
        <v>1.1200000000000001</v>
      </c>
      <c r="N60" s="42">
        <v>0</v>
      </c>
      <c r="O60" s="43" t="s">
        <v>44</v>
      </c>
      <c r="P60" s="43">
        <v>30</v>
      </c>
      <c r="Q60" s="44">
        <v>3.4242829909581154</v>
      </c>
      <c r="R60" s="44">
        <v>0.90533951826120107</v>
      </c>
      <c r="S60" s="44">
        <v>0.29635960734046329</v>
      </c>
      <c r="T60" s="44">
        <v>2.9063456381924611E-2</v>
      </c>
    </row>
    <row r="61" spans="1:20">
      <c r="B61" s="40">
        <v>80</v>
      </c>
      <c r="C61" s="40">
        <v>0.12189999999999999</v>
      </c>
      <c r="D61" s="40">
        <v>3.2000000000000002E-3</v>
      </c>
      <c r="E61" s="40">
        <v>7.6899999999999996E-2</v>
      </c>
      <c r="F61" s="40">
        <v>4.82E-2</v>
      </c>
      <c r="G61" s="40"/>
      <c r="H61" s="40" t="s">
        <v>49</v>
      </c>
      <c r="I61" s="40" t="s">
        <v>45</v>
      </c>
      <c r="J61" s="42" t="s">
        <v>46</v>
      </c>
      <c r="K61" s="42" t="s">
        <v>47</v>
      </c>
      <c r="L61" s="40" t="s">
        <v>45</v>
      </c>
      <c r="M61" s="42" t="s">
        <v>48</v>
      </c>
      <c r="N61" s="42" t="s">
        <v>47</v>
      </c>
      <c r="O61" s="43" t="s">
        <v>44</v>
      </c>
      <c r="P61" s="43">
        <v>60</v>
      </c>
      <c r="Q61" s="44">
        <v>2.2501336576961455</v>
      </c>
      <c r="R61" s="44">
        <v>1.4868665391543867</v>
      </c>
      <c r="S61" s="44">
        <v>0.29236460588806612</v>
      </c>
      <c r="T61" s="44">
        <v>4.1128057329162443E-2</v>
      </c>
    </row>
    <row r="62" spans="1:20">
      <c r="B62" s="40">
        <v>90</v>
      </c>
      <c r="C62" s="40">
        <v>0.2359</v>
      </c>
      <c r="D62" s="40">
        <v>3.2000000000000002E-3</v>
      </c>
      <c r="E62" s="40">
        <v>0.4546</v>
      </c>
      <c r="F62" s="40">
        <v>2.8899999999999999E-2</v>
      </c>
      <c r="G62" s="40"/>
      <c r="H62" s="40" t="s">
        <v>49</v>
      </c>
      <c r="I62" s="40">
        <v>3</v>
      </c>
      <c r="J62" s="42">
        <v>5.8959808073898357</v>
      </c>
      <c r="K62" s="42">
        <v>2.8050007786911113</v>
      </c>
      <c r="L62" s="40">
        <v>3</v>
      </c>
      <c r="M62" s="42">
        <v>0.92769995014877105</v>
      </c>
      <c r="N62" s="42">
        <v>0.4191206746929042</v>
      </c>
      <c r="O62" s="43" t="s">
        <v>44</v>
      </c>
      <c r="P62" s="43">
        <v>90</v>
      </c>
      <c r="Q62" s="44">
        <v>0.21632433498563156</v>
      </c>
      <c r="R62" s="44">
        <v>0.16927243338524253</v>
      </c>
      <c r="S62" s="44">
        <v>0.29159928618071573</v>
      </c>
      <c r="T62" s="44">
        <v>5.3208317048905926E-2</v>
      </c>
    </row>
    <row r="63" spans="1:20">
      <c r="B63" s="40">
        <v>100</v>
      </c>
      <c r="C63" s="40">
        <v>0.26069999999999999</v>
      </c>
      <c r="D63" s="40">
        <v>8.9999999999999998E-4</v>
      </c>
      <c r="E63" s="40">
        <v>0.31430000000000002</v>
      </c>
      <c r="F63" s="40">
        <v>6.1000000000000004E-3</v>
      </c>
      <c r="G63" s="40"/>
      <c r="H63" s="40" t="s">
        <v>49</v>
      </c>
      <c r="I63" s="40">
        <v>30</v>
      </c>
      <c r="J63" s="42">
        <v>5.6225588826351718</v>
      </c>
      <c r="K63" s="42">
        <v>0.89826312251420037</v>
      </c>
      <c r="L63" s="40">
        <v>30</v>
      </c>
      <c r="M63" s="42">
        <v>1.3431034683717917</v>
      </c>
      <c r="N63" s="42">
        <v>1.0038856906667586</v>
      </c>
      <c r="O63" s="43" t="s">
        <v>44</v>
      </c>
      <c r="P63" s="43">
        <v>120</v>
      </c>
      <c r="Q63" s="44">
        <v>0.11854763405058731</v>
      </c>
      <c r="R63" s="44">
        <v>0</v>
      </c>
      <c r="S63" s="44">
        <v>0.22003359960357907</v>
      </c>
      <c r="T63" s="44">
        <v>6.6567598599101982E-2</v>
      </c>
    </row>
    <row r="64" spans="1:20">
      <c r="B64" s="40">
        <v>110</v>
      </c>
      <c r="C64" s="40">
        <v>1.7175</v>
      </c>
      <c r="D64" s="40">
        <v>5.1700000000000003E-2</v>
      </c>
      <c r="E64" s="40">
        <v>2.1751999999999998</v>
      </c>
      <c r="F64" s="40">
        <v>5.8500000000000003E-2</v>
      </c>
      <c r="G64" s="40"/>
      <c r="H64" s="40" t="s">
        <v>49</v>
      </c>
      <c r="I64" s="40">
        <v>60</v>
      </c>
      <c r="J64" s="42">
        <v>7.5740397410166986</v>
      </c>
      <c r="K64" s="42">
        <v>1.0394764458157542</v>
      </c>
      <c r="L64" s="40">
        <v>60</v>
      </c>
      <c r="M64" s="42">
        <v>0.96445425418212161</v>
      </c>
      <c r="N64" s="42">
        <v>0.61349505759977252</v>
      </c>
      <c r="O64" s="43" t="s">
        <v>44</v>
      </c>
      <c r="P64" s="43">
        <v>150</v>
      </c>
      <c r="Q64" s="44">
        <v>0.18338337639366334</v>
      </c>
      <c r="R64" s="44">
        <v>0</v>
      </c>
      <c r="S64" s="44">
        <v>0.17674147582181127</v>
      </c>
      <c r="T64" s="44">
        <v>4.5667642212525117E-2</v>
      </c>
    </row>
    <row r="65" spans="1:20">
      <c r="B65" s="40">
        <v>120</v>
      </c>
      <c r="C65" s="40">
        <v>4.5549999999999997</v>
      </c>
      <c r="D65" s="40">
        <v>0.21379999999999999</v>
      </c>
      <c r="E65" s="40">
        <v>4.4267000000000003</v>
      </c>
      <c r="F65" s="40">
        <v>0.10059999999999999</v>
      </c>
      <c r="G65" s="40"/>
      <c r="H65" s="40" t="s">
        <v>49</v>
      </c>
      <c r="I65" s="40">
        <v>90</v>
      </c>
      <c r="J65" s="42">
        <v>6.2202071751825354</v>
      </c>
      <c r="K65" s="42">
        <v>1.7807231517310576</v>
      </c>
      <c r="L65" s="40">
        <v>90</v>
      </c>
      <c r="M65" s="42">
        <v>2.5771119973021617</v>
      </c>
      <c r="N65" s="42">
        <v>1.8240499874171805</v>
      </c>
      <c r="O65" s="43" t="s">
        <v>44</v>
      </c>
      <c r="P65" s="43">
        <v>180</v>
      </c>
      <c r="Q65" s="44">
        <v>0.20941316947631744</v>
      </c>
      <c r="R65" s="44">
        <v>0.10027903401697716</v>
      </c>
      <c r="S65" s="44">
        <v>0.11712930926331988</v>
      </c>
      <c r="T65" s="44">
        <v>2.5034131264723217E-2</v>
      </c>
    </row>
    <row r="66" spans="1:20">
      <c r="B66" s="40">
        <v>150</v>
      </c>
      <c r="C66" s="40">
        <v>3.9883000000000002</v>
      </c>
      <c r="D66" s="40">
        <v>6.3399999999999998E-2</v>
      </c>
      <c r="E66" s="40">
        <v>5.2542999999999997</v>
      </c>
      <c r="F66" s="40">
        <v>0.1384</v>
      </c>
      <c r="G66" s="40"/>
      <c r="H66" s="40" t="s">
        <v>49</v>
      </c>
      <c r="I66" s="40">
        <v>120</v>
      </c>
      <c r="J66" s="42">
        <v>5.0873029635995746</v>
      </c>
      <c r="K66" s="42">
        <v>1.8381189737569807</v>
      </c>
      <c r="L66" s="40">
        <v>120</v>
      </c>
      <c r="M66" s="42">
        <f>AVERAGE(M45,M39)</f>
        <v>13.576256637839926</v>
      </c>
      <c r="N66" s="42">
        <f>STDEV(M39,M45)</f>
        <v>16.332326008511181</v>
      </c>
      <c r="O66" s="43" t="s">
        <v>59</v>
      </c>
      <c r="P66" s="43">
        <v>3</v>
      </c>
      <c r="Q66" s="44">
        <v>0.94854785569543487</v>
      </c>
      <c r="R66" s="44">
        <v>0.38953048869441048</v>
      </c>
      <c r="S66" s="44">
        <v>0.26822642403200297</v>
      </c>
      <c r="T66" s="44">
        <v>8.8002778569010398E-2</v>
      </c>
    </row>
    <row r="67" spans="1:20">
      <c r="B67" s="40">
        <v>200</v>
      </c>
      <c r="C67" s="40">
        <v>0.63149999999999995</v>
      </c>
      <c r="D67" s="40">
        <v>0.1139</v>
      </c>
      <c r="E67" s="40">
        <v>2.3740999999999999</v>
      </c>
      <c r="F67" s="40">
        <v>0.11650000000000001</v>
      </c>
      <c r="G67" s="40"/>
      <c r="H67" s="40" t="s">
        <v>49</v>
      </c>
      <c r="I67" s="40">
        <v>150</v>
      </c>
      <c r="J67" s="42">
        <v>0.39260647449215313</v>
      </c>
      <c r="K67" s="42">
        <v>0</v>
      </c>
      <c r="L67" s="40">
        <v>150</v>
      </c>
      <c r="M67" s="42">
        <v>1.0429007659194063</v>
      </c>
      <c r="N67" s="42">
        <v>0</v>
      </c>
      <c r="O67" s="43" t="s">
        <v>59</v>
      </c>
      <c r="P67" s="43">
        <v>30</v>
      </c>
      <c r="Q67" s="44">
        <v>2.1998792055423735</v>
      </c>
      <c r="R67" s="44">
        <v>0.72588547497504974</v>
      </c>
      <c r="S67" s="44">
        <v>0.29671990170389329</v>
      </c>
      <c r="T67" s="44">
        <v>4.7888982672714492E-2</v>
      </c>
    </row>
    <row r="68" spans="1:20">
      <c r="B68" s="40">
        <v>300</v>
      </c>
      <c r="C68" s="40">
        <v>6.88E-2</v>
      </c>
      <c r="D68" s="40">
        <v>2.4799999999999999E-2</v>
      </c>
      <c r="E68" s="40">
        <v>1.1248</v>
      </c>
      <c r="F68" s="40">
        <v>6.0600000000000001E-2</v>
      </c>
      <c r="G68" s="40"/>
      <c r="H68" s="40" t="s">
        <v>49</v>
      </c>
      <c r="I68" s="40">
        <v>180</v>
      </c>
      <c r="J68" s="42">
        <v>0.12755718802796792</v>
      </c>
      <c r="K68" s="42">
        <v>0.10597461212632416</v>
      </c>
      <c r="L68" s="40">
        <v>180</v>
      </c>
      <c r="M68" s="42">
        <v>0.48</v>
      </c>
      <c r="N68" s="42">
        <v>0</v>
      </c>
      <c r="O68" s="43" t="s">
        <v>59</v>
      </c>
      <c r="P68" s="43">
        <v>60</v>
      </c>
      <c r="Q68" s="44">
        <v>1.1280014339672215</v>
      </c>
      <c r="R68" s="44">
        <v>0.45150931521364135</v>
      </c>
      <c r="S68" s="44">
        <v>0.32900014359178237</v>
      </c>
      <c r="T68" s="44">
        <v>5.0196530232222425E-2</v>
      </c>
    </row>
    <row r="69" spans="1:20">
      <c r="B69" s="40">
        <v>400</v>
      </c>
      <c r="C69" s="40">
        <v>4.5999999999999999E-3</v>
      </c>
      <c r="D69" s="40">
        <v>1.4E-3</v>
      </c>
      <c r="E69" s="40">
        <v>0.62180000000000002</v>
      </c>
      <c r="F69" s="40">
        <v>0.14899999999999999</v>
      </c>
      <c r="G69" s="40"/>
      <c r="O69" s="43" t="s">
        <v>59</v>
      </c>
      <c r="P69" s="43">
        <v>90</v>
      </c>
      <c r="Q69" s="44">
        <v>0.36450043190447406</v>
      </c>
      <c r="R69" s="44">
        <v>0.25314079783715659</v>
      </c>
      <c r="S69" s="44">
        <v>0.27059055484319444</v>
      </c>
      <c r="T69" s="44">
        <v>1.1835858167227018E-2</v>
      </c>
    </row>
    <row r="70" spans="1:20">
      <c r="B70" s="40">
        <v>500</v>
      </c>
      <c r="C70" s="40">
        <v>4.4999999999999997E-3</v>
      </c>
      <c r="D70" s="40">
        <v>1.1999999999999999E-3</v>
      </c>
      <c r="E70" s="40">
        <v>0.55410000000000004</v>
      </c>
      <c r="F70" s="40">
        <v>0.1176</v>
      </c>
      <c r="G70" s="40"/>
      <c r="O70" s="43" t="s">
        <v>59</v>
      </c>
      <c r="P70" s="43">
        <v>120</v>
      </c>
      <c r="Q70" s="44">
        <v>0.31240553391938791</v>
      </c>
      <c r="R70" s="44">
        <v>0.21805755143657915</v>
      </c>
      <c r="S70" s="44">
        <v>0.24357695783482047</v>
      </c>
      <c r="T70" s="44">
        <v>1.7450801588924088E-2</v>
      </c>
    </row>
    <row r="71" spans="1:20">
      <c r="A71" s="40" t="s">
        <v>99</v>
      </c>
      <c r="B71" s="40">
        <v>20</v>
      </c>
      <c r="C71" s="40">
        <v>0</v>
      </c>
      <c r="D71" s="40">
        <v>0</v>
      </c>
      <c r="E71" s="40">
        <v>0.14000000000000001</v>
      </c>
      <c r="F71" s="40">
        <v>4.9000000000000002E-2</v>
      </c>
      <c r="G71" s="40"/>
      <c r="O71" s="43" t="s">
        <v>59</v>
      </c>
      <c r="P71" s="43">
        <v>150</v>
      </c>
      <c r="Q71" s="44">
        <v>0.18</v>
      </c>
      <c r="R71" s="44">
        <v>0.03</v>
      </c>
      <c r="S71" s="44">
        <v>0.20315954914892076</v>
      </c>
      <c r="T71" s="44">
        <v>2.8412911589587229E-2</v>
      </c>
    </row>
    <row r="72" spans="1:20">
      <c r="B72" s="40">
        <v>50</v>
      </c>
      <c r="C72" s="40">
        <v>0</v>
      </c>
      <c r="D72" s="40">
        <v>0</v>
      </c>
      <c r="E72" s="40">
        <v>0.1053</v>
      </c>
      <c r="F72" s="40">
        <v>3.5799999999999998E-2</v>
      </c>
      <c r="G72" s="40"/>
      <c r="O72" s="43" t="s">
        <v>59</v>
      </c>
      <c r="P72" s="43">
        <v>180</v>
      </c>
      <c r="Q72" s="44">
        <v>8.2751819919800268E-2</v>
      </c>
      <c r="R72" s="44">
        <v>5.4056005416869488E-2</v>
      </c>
      <c r="S72" s="44">
        <v>0.12510148941402355</v>
      </c>
      <c r="T72" s="44">
        <v>2.110137263636833E-2</v>
      </c>
    </row>
    <row r="73" spans="1:20">
      <c r="B73" s="40">
        <v>60</v>
      </c>
      <c r="C73" s="40">
        <v>0</v>
      </c>
      <c r="D73" s="40">
        <v>0</v>
      </c>
      <c r="E73" s="40">
        <v>0.10249999999999999</v>
      </c>
      <c r="F73" s="40">
        <v>1.5100000000000001E-2</v>
      </c>
      <c r="G73" s="40"/>
    </row>
    <row r="74" spans="1:20">
      <c r="B74" s="40">
        <v>70</v>
      </c>
      <c r="C74" s="40">
        <v>4.0000000000000002E-4</v>
      </c>
      <c r="D74" s="40">
        <v>5.0000000000000001E-4</v>
      </c>
      <c r="E74" s="40">
        <v>0.33929999999999999</v>
      </c>
      <c r="F74" s="40">
        <v>0.1825</v>
      </c>
      <c r="G74" s="40"/>
    </row>
    <row r="75" spans="1:20">
      <c r="B75" s="40">
        <v>80</v>
      </c>
      <c r="C75" s="40">
        <v>0</v>
      </c>
      <c r="D75" s="40">
        <v>0</v>
      </c>
      <c r="E75" s="40">
        <v>0.1085</v>
      </c>
      <c r="F75" s="40">
        <v>7.6300000000000007E-2</v>
      </c>
      <c r="G75" s="40"/>
    </row>
    <row r="76" spans="1:20">
      <c r="B76" s="40">
        <v>90</v>
      </c>
      <c r="C76" s="40">
        <v>0</v>
      </c>
      <c r="D76" s="40">
        <v>0</v>
      </c>
      <c r="E76" s="40">
        <v>0.3448</v>
      </c>
      <c r="F76" s="40">
        <v>0.20480000000000001</v>
      </c>
      <c r="G76" s="40"/>
    </row>
    <row r="77" spans="1:20">
      <c r="B77" s="40">
        <v>100</v>
      </c>
      <c r="C77" s="40">
        <v>1E-4</v>
      </c>
      <c r="D77" s="40">
        <v>0</v>
      </c>
      <c r="E77" s="40">
        <v>7.51E-2</v>
      </c>
      <c r="F77" s="40">
        <v>1.9800000000000002E-2</v>
      </c>
      <c r="G77" s="40"/>
    </row>
    <row r="78" spans="1:20">
      <c r="B78" s="40">
        <v>110</v>
      </c>
      <c r="C78" s="40">
        <v>4.1000000000000003E-3</v>
      </c>
      <c r="D78" s="40">
        <v>1.4E-3</v>
      </c>
      <c r="E78" s="40">
        <v>0.4849</v>
      </c>
      <c r="F78" s="40">
        <v>0.17469999999999999</v>
      </c>
      <c r="G78" s="40"/>
    </row>
    <row r="79" spans="1:20">
      <c r="B79" s="40">
        <v>120</v>
      </c>
      <c r="C79" s="40">
        <v>5.5E-2</v>
      </c>
      <c r="D79" s="40">
        <v>1.4E-3</v>
      </c>
      <c r="E79" s="40">
        <v>1.9241999999999999</v>
      </c>
      <c r="F79" s="40">
        <v>0.27839999999999998</v>
      </c>
      <c r="G79" s="40"/>
    </row>
    <row r="80" spans="1:20">
      <c r="B80" s="40">
        <v>150</v>
      </c>
      <c r="C80" s="40">
        <v>0.76849999999999996</v>
      </c>
      <c r="D80" s="40">
        <v>3.7400000000000003E-2</v>
      </c>
      <c r="E80" s="40">
        <v>4.3224999999999998</v>
      </c>
      <c r="F80" s="40">
        <v>0.36840000000000001</v>
      </c>
      <c r="G80" s="40"/>
    </row>
    <row r="81" spans="1:7">
      <c r="B81" s="40">
        <v>200</v>
      </c>
      <c r="C81" s="40">
        <v>0.30509999999999998</v>
      </c>
      <c r="D81" s="40">
        <v>0.1113</v>
      </c>
      <c r="E81" s="40">
        <v>1.3603000000000001</v>
      </c>
      <c r="F81" s="40">
        <v>0.71679999999999999</v>
      </c>
      <c r="G81" s="40"/>
    </row>
    <row r="82" spans="1:7">
      <c r="B82" s="40">
        <v>300</v>
      </c>
      <c r="C82" s="40">
        <v>9.6500000000000002E-2</v>
      </c>
      <c r="D82" s="40">
        <v>5.5899999999999998E-2</v>
      </c>
      <c r="E82" s="40">
        <v>2.9716</v>
      </c>
      <c r="F82" s="40">
        <v>0.26910000000000001</v>
      </c>
      <c r="G82" s="40"/>
    </row>
    <row r="83" spans="1:7">
      <c r="B83" s="40">
        <v>400</v>
      </c>
      <c r="C83" s="40">
        <v>2.0000000000000001E-4</v>
      </c>
      <c r="D83" s="40">
        <v>1E-4</v>
      </c>
      <c r="E83" s="40">
        <v>0.38040000000000002</v>
      </c>
      <c r="F83" s="40">
        <v>0.1051</v>
      </c>
      <c r="G83" s="40"/>
    </row>
    <row r="84" spans="1:7">
      <c r="B84" s="40">
        <v>500</v>
      </c>
      <c r="C84" s="40">
        <v>5.9999999999999995E-4</v>
      </c>
      <c r="D84" s="40">
        <v>6.9999999999999999E-4</v>
      </c>
      <c r="E84" s="40">
        <v>0.51880000000000004</v>
      </c>
      <c r="F84" s="40">
        <v>1.21E-2</v>
      </c>
      <c r="G84" s="40"/>
    </row>
    <row r="85" spans="1:7">
      <c r="A85" s="40" t="s">
        <v>19</v>
      </c>
      <c r="B85" s="40">
        <v>20</v>
      </c>
      <c r="C85" s="40">
        <v>0</v>
      </c>
      <c r="D85" s="40">
        <v>0</v>
      </c>
      <c r="E85" s="40">
        <v>0.2969</v>
      </c>
      <c r="F85" s="40">
        <v>0.1109</v>
      </c>
      <c r="G85" s="40"/>
    </row>
    <row r="86" spans="1:7">
      <c r="B86" s="40">
        <v>60</v>
      </c>
      <c r="C86" s="40">
        <v>0</v>
      </c>
      <c r="D86" s="40">
        <v>0</v>
      </c>
      <c r="E86" s="40">
        <v>0.26989999999999997</v>
      </c>
      <c r="F86" s="40">
        <v>0.1429</v>
      </c>
      <c r="G86" s="40"/>
    </row>
    <row r="87" spans="1:7">
      <c r="B87" s="40">
        <v>70</v>
      </c>
      <c r="C87" s="40">
        <v>0</v>
      </c>
      <c r="D87" s="40">
        <v>0</v>
      </c>
      <c r="E87" s="40">
        <v>0.87580000000000002</v>
      </c>
      <c r="F87" s="40">
        <v>0</v>
      </c>
      <c r="G87" s="40"/>
    </row>
    <row r="88" spans="1:7">
      <c r="B88" s="40">
        <v>80</v>
      </c>
      <c r="C88" s="40">
        <v>0</v>
      </c>
      <c r="D88" s="40">
        <v>0</v>
      </c>
      <c r="E88" s="40">
        <v>0.44059999999999999</v>
      </c>
      <c r="F88" s="40">
        <v>6.0999999999999999E-2</v>
      </c>
      <c r="G88" s="40"/>
    </row>
    <row r="89" spans="1:7">
      <c r="B89" s="40">
        <v>90</v>
      </c>
      <c r="C89" s="40">
        <v>1.1999999999999999E-3</v>
      </c>
      <c r="D89" s="40">
        <v>1E-4</v>
      </c>
      <c r="E89" s="40">
        <v>0.63039999999999996</v>
      </c>
      <c r="F89" s="40">
        <v>2.3900000000000001E-2</v>
      </c>
      <c r="G89" s="40"/>
    </row>
    <row r="90" spans="1:7">
      <c r="B90" s="40">
        <v>100</v>
      </c>
      <c r="C90" s="40">
        <v>4.1000000000000003E-3</v>
      </c>
      <c r="D90" s="40">
        <v>2.9999999999999997E-4</v>
      </c>
      <c r="E90" s="40">
        <v>0.33090000000000003</v>
      </c>
      <c r="F90" s="40">
        <v>0.1555</v>
      </c>
      <c r="G90" s="40"/>
    </row>
    <row r="91" spans="1:7">
      <c r="B91" s="40">
        <v>110</v>
      </c>
      <c r="C91" s="40">
        <v>0.95089999999999997</v>
      </c>
      <c r="D91" s="40">
        <v>1.8100000000000002E-2</v>
      </c>
      <c r="E91" s="40">
        <v>7.0156000000000001</v>
      </c>
      <c r="F91" s="40">
        <v>0.89939999999999998</v>
      </c>
      <c r="G91" s="40"/>
    </row>
    <row r="92" spans="1:7">
      <c r="B92" s="40">
        <v>120</v>
      </c>
      <c r="C92" s="40">
        <v>1.7121999999999999</v>
      </c>
      <c r="D92" s="40">
        <v>0.124</v>
      </c>
      <c r="E92" s="40">
        <v>11.2936</v>
      </c>
      <c r="F92" s="40">
        <v>1.611</v>
      </c>
      <c r="G92" s="40"/>
    </row>
    <row r="93" spans="1:7">
      <c r="B93" s="40">
        <v>140</v>
      </c>
      <c r="C93" s="40">
        <v>1.2734000000000001</v>
      </c>
      <c r="D93" s="40">
        <v>6.93E-2</v>
      </c>
      <c r="E93" s="40">
        <v>5.0602999999999998</v>
      </c>
      <c r="F93" s="40">
        <v>0.48580000000000001</v>
      </c>
      <c r="G93" s="40"/>
    </row>
    <row r="94" spans="1:7">
      <c r="B94" s="40">
        <v>150</v>
      </c>
      <c r="C94" s="40">
        <v>6.8500000000000005E-2</v>
      </c>
      <c r="D94" s="40">
        <v>2.7000000000000001E-3</v>
      </c>
      <c r="E94" s="40">
        <v>4.7122000000000002</v>
      </c>
      <c r="F94" s="40">
        <v>3.6999999999999998E-2</v>
      </c>
      <c r="G94" s="40"/>
    </row>
    <row r="95" spans="1:7">
      <c r="B95" s="40">
        <v>160</v>
      </c>
      <c r="C95" s="40">
        <v>5.4100000000000002E-2</v>
      </c>
      <c r="D95" s="40">
        <v>1.4E-2</v>
      </c>
      <c r="E95" s="40">
        <v>4.8734999999999999</v>
      </c>
      <c r="F95" s="40">
        <v>0.58609999999999995</v>
      </c>
      <c r="G95" s="40"/>
    </row>
    <row r="96" spans="1:7">
      <c r="B96" s="40">
        <v>200</v>
      </c>
      <c r="C96" s="40">
        <v>3.78E-2</v>
      </c>
      <c r="D96" s="40">
        <v>1.4E-3</v>
      </c>
      <c r="E96" s="40">
        <v>3.3540999999999999</v>
      </c>
      <c r="F96" s="40">
        <v>0.65110000000000001</v>
      </c>
      <c r="G96" s="40"/>
    </row>
    <row r="97" spans="1:7">
      <c r="B97" s="40">
        <v>300</v>
      </c>
      <c r="C97" s="40">
        <v>2.4199999999999999E-2</v>
      </c>
      <c r="D97" s="40">
        <v>2.9999999999999997E-4</v>
      </c>
      <c r="E97" s="40">
        <v>1.4965999999999999</v>
      </c>
      <c r="F97" s="40">
        <v>4.2299999999999997E-2</v>
      </c>
      <c r="G97" s="40"/>
    </row>
    <row r="98" spans="1:7">
      <c r="B98" s="40">
        <v>400</v>
      </c>
      <c r="C98" s="40">
        <v>1.1900000000000001E-2</v>
      </c>
      <c r="D98" s="40">
        <v>1.1000000000000001E-3</v>
      </c>
      <c r="E98" s="40">
        <v>0.99829999999999997</v>
      </c>
      <c r="F98" s="40">
        <v>2.5899999999999999E-2</v>
      </c>
      <c r="G98" s="40"/>
    </row>
    <row r="99" spans="1:7">
      <c r="B99" s="40">
        <v>500</v>
      </c>
      <c r="C99" s="40">
        <v>0.17549999999999999</v>
      </c>
      <c r="D99" s="40">
        <v>4.6699999999999998E-2</v>
      </c>
      <c r="E99" s="40">
        <v>1.0507</v>
      </c>
      <c r="F99" s="40">
        <v>6.9800000000000001E-2</v>
      </c>
      <c r="G99" s="40"/>
    </row>
    <row r="100" spans="1:7">
      <c r="A100" s="45" t="s">
        <v>100</v>
      </c>
      <c r="B100" s="45">
        <v>30</v>
      </c>
      <c r="C100" s="40">
        <v>1E-4</v>
      </c>
      <c r="D100" s="40">
        <v>0</v>
      </c>
      <c r="E100" s="40">
        <v>3.5999999999999999E-3</v>
      </c>
      <c r="F100" s="40">
        <v>0</v>
      </c>
      <c r="G100" s="40"/>
    </row>
    <row r="101" spans="1:7">
      <c r="A101" s="45" t="s">
        <v>101</v>
      </c>
      <c r="B101" s="45">
        <v>60</v>
      </c>
      <c r="C101" s="40">
        <v>0</v>
      </c>
      <c r="D101" s="40">
        <v>1E-4</v>
      </c>
      <c r="E101" s="40">
        <v>0</v>
      </c>
      <c r="F101" s="40">
        <v>0</v>
      </c>
      <c r="G101" s="40"/>
    </row>
    <row r="102" spans="1:7">
      <c r="A102" s="45" t="s">
        <v>101</v>
      </c>
      <c r="B102" s="45">
        <v>80</v>
      </c>
      <c r="C102" s="40">
        <v>0</v>
      </c>
      <c r="D102" s="40">
        <v>0</v>
      </c>
      <c r="E102" s="40">
        <v>0</v>
      </c>
      <c r="F102" s="40">
        <v>0</v>
      </c>
      <c r="G102" s="40"/>
    </row>
    <row r="103" spans="1:7">
      <c r="A103" s="45" t="s">
        <v>101</v>
      </c>
      <c r="B103" s="45">
        <v>100</v>
      </c>
      <c r="C103" s="40">
        <v>5.0000000000000001E-4</v>
      </c>
      <c r="D103" s="40">
        <v>5.0000000000000001E-4</v>
      </c>
      <c r="E103" s="40">
        <v>0</v>
      </c>
      <c r="F103" s="40">
        <v>0</v>
      </c>
      <c r="G103" s="40"/>
    </row>
    <row r="104" spans="1:7">
      <c r="A104" s="45" t="s">
        <v>101</v>
      </c>
      <c r="B104" s="45">
        <v>120</v>
      </c>
      <c r="C104" s="40">
        <v>1E-4</v>
      </c>
      <c r="D104" s="40">
        <v>1E-4</v>
      </c>
      <c r="E104" s="40">
        <v>0</v>
      </c>
      <c r="F104" s="40">
        <v>0</v>
      </c>
      <c r="G104" s="40"/>
    </row>
    <row r="105" spans="1:7">
      <c r="A105" s="45" t="s">
        <v>101</v>
      </c>
      <c r="B105" s="45">
        <v>150</v>
      </c>
      <c r="C105" s="40">
        <v>2.7890000000000001</v>
      </c>
      <c r="D105" s="40">
        <v>0.50580000000000003</v>
      </c>
      <c r="E105" s="40">
        <v>0</v>
      </c>
      <c r="F105" s="40">
        <v>0</v>
      </c>
      <c r="G105" s="40"/>
    </row>
    <row r="106" spans="1:7">
      <c r="A106" s="45" t="s">
        <v>101</v>
      </c>
      <c r="B106" s="45">
        <v>300</v>
      </c>
      <c r="C106" s="40">
        <v>0.5403</v>
      </c>
      <c r="D106" s="40">
        <v>3.1600000000000003E-2</v>
      </c>
      <c r="E106" s="40">
        <v>1.6021000000000001</v>
      </c>
      <c r="F106" s="40">
        <v>0.1555</v>
      </c>
      <c r="G106" s="40"/>
    </row>
    <row r="107" spans="1:7">
      <c r="A107" s="45" t="s">
        <v>101</v>
      </c>
      <c r="B107" s="45">
        <v>400</v>
      </c>
      <c r="C107" s="40">
        <v>0.69899999999999995</v>
      </c>
      <c r="D107" s="40">
        <v>6.7000000000000002E-3</v>
      </c>
      <c r="E107" s="40">
        <v>1.8685</v>
      </c>
      <c r="F107" s="40">
        <v>0.15279999999999999</v>
      </c>
      <c r="G107" s="40"/>
    </row>
    <row r="108" spans="1:7">
      <c r="A108" s="45" t="s">
        <v>101</v>
      </c>
      <c r="B108" s="45">
        <v>500</v>
      </c>
      <c r="C108" s="40">
        <v>0.40460000000000002</v>
      </c>
      <c r="D108" s="40">
        <v>6.7400000000000002E-2</v>
      </c>
      <c r="E108" s="40">
        <v>1.0214000000000001</v>
      </c>
      <c r="F108" s="40">
        <v>1.46E-2</v>
      </c>
      <c r="G108" s="40"/>
    </row>
    <row r="109" spans="1:7">
      <c r="A109" s="45" t="s">
        <v>102</v>
      </c>
      <c r="B109" s="45">
        <v>30</v>
      </c>
      <c r="C109" s="40">
        <v>1.1999999999999999E-3</v>
      </c>
      <c r="D109" s="40">
        <v>2.0000000000000001E-4</v>
      </c>
      <c r="E109" s="40">
        <v>4.8300000000000003E-2</v>
      </c>
      <c r="F109" s="40">
        <v>1.6400000000000001E-2</v>
      </c>
      <c r="G109" s="40"/>
    </row>
    <row r="110" spans="1:7">
      <c r="A110" s="45" t="s">
        <v>102</v>
      </c>
      <c r="B110" s="45">
        <v>70</v>
      </c>
      <c r="C110" s="40">
        <v>1.6999999999999999E-3</v>
      </c>
      <c r="D110" s="40">
        <v>1.4E-3</v>
      </c>
      <c r="E110" s="40">
        <v>1.5699999999999999E-2</v>
      </c>
      <c r="F110" s="40">
        <v>4.5999999999999999E-3</v>
      </c>
      <c r="G110" s="40"/>
    </row>
    <row r="111" spans="1:7">
      <c r="A111" s="45"/>
      <c r="B111" s="45">
        <v>80</v>
      </c>
      <c r="C111" s="40">
        <v>4.0000000000000002E-4</v>
      </c>
      <c r="D111" s="40">
        <v>1E-4</v>
      </c>
      <c r="E111" s="40">
        <v>0.20399999999999999</v>
      </c>
      <c r="F111" s="40">
        <v>8.5500000000000007E-2</v>
      </c>
      <c r="G111" s="40"/>
    </row>
    <row r="112" spans="1:7">
      <c r="A112" s="45"/>
      <c r="B112" s="45">
        <v>90</v>
      </c>
      <c r="C112" s="40">
        <v>2.9999999999999997E-4</v>
      </c>
      <c r="D112" s="40">
        <v>0</v>
      </c>
      <c r="E112" s="40">
        <v>3.5700000000000003E-2</v>
      </c>
      <c r="F112" s="40">
        <v>4.7000000000000002E-3</v>
      </c>
      <c r="G112" s="40"/>
    </row>
    <row r="113" spans="1:7">
      <c r="A113" s="45"/>
      <c r="B113" s="45">
        <v>100</v>
      </c>
      <c r="C113" s="40">
        <v>1.2999999999999999E-3</v>
      </c>
      <c r="D113" s="40">
        <v>2.0000000000000001E-4</v>
      </c>
      <c r="E113" s="40">
        <v>5.4100000000000002E-2</v>
      </c>
      <c r="F113" s="40">
        <v>2.5499999999999998E-2</v>
      </c>
      <c r="G113" s="40"/>
    </row>
    <row r="114" spans="1:7">
      <c r="A114" s="45"/>
      <c r="B114" s="45">
        <v>110</v>
      </c>
      <c r="C114" s="40">
        <v>5.0000000000000001E-4</v>
      </c>
      <c r="D114" s="40">
        <v>4.0000000000000002E-4</v>
      </c>
      <c r="E114" s="40">
        <v>6.93E-2</v>
      </c>
      <c r="F114" s="40">
        <v>4.0500000000000001E-2</v>
      </c>
      <c r="G114" s="40"/>
    </row>
    <row r="115" spans="1:7">
      <c r="A115" s="45"/>
      <c r="B115" s="45">
        <v>120</v>
      </c>
      <c r="C115" s="40">
        <v>5.9999999999999995E-4</v>
      </c>
      <c r="D115" s="40">
        <v>1E-4</v>
      </c>
      <c r="E115" s="40">
        <v>2.63E-2</v>
      </c>
      <c r="F115" s="40">
        <v>1.17E-2</v>
      </c>
      <c r="G115" s="40"/>
    </row>
    <row r="116" spans="1:7">
      <c r="A116" s="45"/>
      <c r="B116" s="45">
        <v>180</v>
      </c>
      <c r="C116" s="40">
        <v>3.5434999999999999</v>
      </c>
      <c r="D116" s="40">
        <v>1.66E-2</v>
      </c>
      <c r="E116" s="40">
        <v>1.6794</v>
      </c>
      <c r="F116" s="40">
        <v>1.2999999999999999E-2</v>
      </c>
      <c r="G116" s="40"/>
    </row>
    <row r="117" spans="1:7">
      <c r="A117" s="45"/>
      <c r="B117" s="45">
        <v>300</v>
      </c>
      <c r="C117" s="40">
        <v>1.403</v>
      </c>
      <c r="D117" s="40">
        <v>0.53480000000000005</v>
      </c>
      <c r="E117" s="40">
        <v>2.0748000000000002</v>
      </c>
      <c r="F117" s="40">
        <v>1.9900000000000001E-2</v>
      </c>
      <c r="G117" s="40"/>
    </row>
    <row r="118" spans="1:7">
      <c r="A118" s="45"/>
      <c r="B118" s="45">
        <v>400</v>
      </c>
      <c r="C118" s="40">
        <v>0.52270000000000005</v>
      </c>
      <c r="D118" s="40">
        <v>5.0099999999999999E-2</v>
      </c>
      <c r="E118" s="40">
        <v>1.5174000000000001</v>
      </c>
      <c r="F118" s="40">
        <v>8.9399999999999993E-2</v>
      </c>
      <c r="G118" s="40"/>
    </row>
    <row r="119" spans="1:7">
      <c r="A119" s="45"/>
      <c r="B119" s="45">
        <v>500</v>
      </c>
      <c r="C119" s="40">
        <v>0.3871</v>
      </c>
      <c r="D119" s="40">
        <v>3.2500000000000001E-2</v>
      </c>
      <c r="E119" s="40">
        <v>0.62860000000000005</v>
      </c>
      <c r="F119" s="40">
        <v>1.3899999999999999E-2</v>
      </c>
      <c r="G119" s="40"/>
    </row>
    <row r="120" spans="1:7">
      <c r="A120" s="45" t="s">
        <v>103</v>
      </c>
      <c r="B120" s="45">
        <v>20</v>
      </c>
      <c r="C120" s="40">
        <v>1E-3</v>
      </c>
      <c r="D120" s="40">
        <v>1.1000000000000001E-3</v>
      </c>
      <c r="E120" s="40">
        <v>0</v>
      </c>
      <c r="F120" s="40">
        <v>0</v>
      </c>
      <c r="G120" s="40"/>
    </row>
    <row r="121" spans="1:7">
      <c r="A121" s="45"/>
      <c r="B121" s="45">
        <v>60</v>
      </c>
      <c r="C121" s="40">
        <v>2E-3</v>
      </c>
      <c r="D121" s="40">
        <v>5.0000000000000001E-4</v>
      </c>
      <c r="E121" s="40">
        <v>0</v>
      </c>
      <c r="F121" s="40">
        <v>0</v>
      </c>
      <c r="G121" s="40"/>
    </row>
    <row r="122" spans="1:7">
      <c r="A122" s="45"/>
      <c r="B122" s="45">
        <v>80</v>
      </c>
      <c r="C122" s="40">
        <v>5.3E-3</v>
      </c>
      <c r="D122" s="40">
        <v>1.6000000000000001E-3</v>
      </c>
      <c r="E122" s="40">
        <v>0</v>
      </c>
      <c r="F122" s="40">
        <v>0</v>
      </c>
      <c r="G122" s="40"/>
    </row>
    <row r="123" spans="1:7">
      <c r="A123" s="45"/>
      <c r="B123" s="45">
        <v>100</v>
      </c>
      <c r="C123" s="40">
        <v>0.50649999999999995</v>
      </c>
      <c r="D123" s="40">
        <v>3.5700000000000003E-2</v>
      </c>
      <c r="E123" s="40">
        <v>0</v>
      </c>
      <c r="F123" s="40">
        <v>0</v>
      </c>
      <c r="G123" s="40"/>
    </row>
    <row r="124" spans="1:7">
      <c r="A124" s="45"/>
      <c r="B124" s="45">
        <v>120</v>
      </c>
      <c r="C124" s="40">
        <v>4.3319000000000001</v>
      </c>
      <c r="D124" s="40">
        <v>0.23100000000000001</v>
      </c>
      <c r="E124" s="40">
        <v>0.42549999999999999</v>
      </c>
      <c r="F124" s="40">
        <v>1.9400000000000001E-2</v>
      </c>
      <c r="G124" s="40"/>
    </row>
    <row r="125" spans="1:7">
      <c r="A125" s="45"/>
      <c r="B125" s="45">
        <v>150</v>
      </c>
      <c r="C125" s="40">
        <v>2.5499000000000001</v>
      </c>
      <c r="D125" s="40">
        <v>0.42680000000000001</v>
      </c>
      <c r="E125" s="40">
        <v>1.212</v>
      </c>
      <c r="F125" s="40">
        <v>0.3392</v>
      </c>
      <c r="G125" s="40"/>
    </row>
    <row r="126" spans="1:7">
      <c r="A126" s="45"/>
      <c r="B126" s="45">
        <v>200</v>
      </c>
      <c r="C126" s="40">
        <v>0.22570000000000001</v>
      </c>
      <c r="D126" s="40">
        <v>4.36E-2</v>
      </c>
      <c r="E126" s="40">
        <v>2.2584</v>
      </c>
      <c r="F126" s="40">
        <v>1.0770999999999999</v>
      </c>
      <c r="G126" s="40"/>
    </row>
    <row r="127" spans="1:7">
      <c r="A127" s="45"/>
      <c r="B127" s="45">
        <v>300</v>
      </c>
      <c r="C127" s="40">
        <v>1.32E-2</v>
      </c>
      <c r="D127" s="40">
        <v>8.2000000000000007E-3</v>
      </c>
      <c r="E127" s="40">
        <v>0.54120000000000001</v>
      </c>
      <c r="F127" s="40">
        <v>0.53169999999999995</v>
      </c>
      <c r="G127" s="40"/>
    </row>
    <row r="128" spans="1:7">
      <c r="A128" s="45"/>
      <c r="B128" s="45">
        <v>400</v>
      </c>
      <c r="C128" s="40">
        <v>1.2E-2</v>
      </c>
      <c r="D128" s="40">
        <v>1.2200000000000001E-2</v>
      </c>
      <c r="E128" s="40">
        <v>0.31830000000000003</v>
      </c>
      <c r="F128" s="40">
        <v>1.7899999999999999E-2</v>
      </c>
      <c r="G128" s="40"/>
    </row>
    <row r="129" spans="1:7">
      <c r="A129" s="45"/>
      <c r="B129" s="45">
        <v>500</v>
      </c>
      <c r="C129" s="40">
        <v>2.06E-2</v>
      </c>
      <c r="D129" s="40">
        <v>1.5800000000000002E-2</v>
      </c>
      <c r="E129" s="40">
        <v>0.28949999999999998</v>
      </c>
      <c r="F129" s="40">
        <v>0.23810000000000001</v>
      </c>
      <c r="G129" s="40"/>
    </row>
    <row r="130" spans="1:7">
      <c r="A130" s="45" t="s">
        <v>104</v>
      </c>
      <c r="B130" s="45">
        <v>20</v>
      </c>
      <c r="C130" s="40">
        <v>1E-4</v>
      </c>
      <c r="D130" s="40">
        <v>1E-4</v>
      </c>
      <c r="E130" s="40">
        <v>0.22770000000000001</v>
      </c>
      <c r="F130" s="40">
        <v>7.0499999999999993E-2</v>
      </c>
      <c r="G130" s="40"/>
    </row>
    <row r="131" spans="1:7">
      <c r="A131" s="45"/>
      <c r="B131" s="45">
        <v>60</v>
      </c>
      <c r="C131" s="40">
        <v>6.3E-3</v>
      </c>
      <c r="D131" s="40">
        <v>7.1999999999999998E-3</v>
      </c>
      <c r="E131" s="40">
        <v>0.29199999999999998</v>
      </c>
      <c r="F131" s="40">
        <v>6.59E-2</v>
      </c>
      <c r="G131" s="40"/>
    </row>
    <row r="132" spans="1:7">
      <c r="A132" s="45"/>
      <c r="B132" s="45">
        <v>80</v>
      </c>
      <c r="C132" s="40">
        <v>1.6000000000000001E-3</v>
      </c>
      <c r="D132" s="40">
        <v>1E-3</v>
      </c>
      <c r="E132" s="40">
        <v>0.11749999999999999</v>
      </c>
      <c r="F132" s="40">
        <v>7.4099999999999999E-2</v>
      </c>
      <c r="G132" s="40"/>
    </row>
    <row r="133" spans="1:7">
      <c r="A133" s="45"/>
      <c r="B133" s="45">
        <v>100</v>
      </c>
      <c r="C133" s="40">
        <v>5.28E-2</v>
      </c>
      <c r="D133" s="40">
        <v>5.9999999999999995E-4</v>
      </c>
      <c r="E133" s="40">
        <v>0.63690000000000002</v>
      </c>
      <c r="F133" s="40">
        <v>0.26019999999999999</v>
      </c>
      <c r="G133" s="40"/>
    </row>
    <row r="134" spans="1:7">
      <c r="A134" s="45"/>
      <c r="B134" s="45">
        <v>120</v>
      </c>
      <c r="C134" s="40">
        <v>8.2500000000000004E-2</v>
      </c>
      <c r="D134" s="40">
        <v>4.0000000000000002E-4</v>
      </c>
      <c r="E134" s="40">
        <v>0.25280000000000002</v>
      </c>
      <c r="F134" s="40">
        <v>1.83E-2</v>
      </c>
      <c r="G134" s="40"/>
    </row>
    <row r="135" spans="1:7">
      <c r="A135" s="45"/>
      <c r="B135" s="45">
        <v>150</v>
      </c>
      <c r="C135" s="40">
        <v>2.8828</v>
      </c>
      <c r="D135" s="40">
        <v>0.49230000000000002</v>
      </c>
      <c r="E135" s="40">
        <v>0.90059999999999996</v>
      </c>
      <c r="F135" s="40">
        <v>0.30470000000000003</v>
      </c>
      <c r="G135" s="40"/>
    </row>
    <row r="136" spans="1:7">
      <c r="A136" s="45"/>
      <c r="B136" s="45">
        <v>200</v>
      </c>
      <c r="C136" s="40">
        <v>4.2721</v>
      </c>
      <c r="D136" s="40">
        <v>5.2200000000000003E-2</v>
      </c>
      <c r="E136" s="40">
        <v>2.2597</v>
      </c>
      <c r="F136" s="40">
        <v>2.12E-2</v>
      </c>
      <c r="G136" s="40"/>
    </row>
    <row r="137" spans="1:7">
      <c r="A137" s="45"/>
      <c r="B137" s="45">
        <v>300</v>
      </c>
      <c r="C137" s="40">
        <v>1.5516000000000001</v>
      </c>
      <c r="D137" s="40">
        <v>1.9300000000000001E-2</v>
      </c>
      <c r="E137" s="40">
        <v>1.3696999999999999</v>
      </c>
      <c r="F137" s="40">
        <v>0.215</v>
      </c>
      <c r="G137" s="40"/>
    </row>
    <row r="138" spans="1:7">
      <c r="A138" s="45"/>
      <c r="B138" s="45">
        <v>400</v>
      </c>
      <c r="C138" s="40">
        <v>1.1397999999999999</v>
      </c>
      <c r="D138" s="40">
        <v>0.1885</v>
      </c>
      <c r="E138" s="40">
        <v>1.2949999999999999</v>
      </c>
      <c r="F138" s="40">
        <v>5.0599999999999999E-2</v>
      </c>
      <c r="G138" s="40"/>
    </row>
    <row r="139" spans="1:7">
      <c r="A139" s="45"/>
      <c r="B139" s="45">
        <v>500</v>
      </c>
      <c r="C139" s="40">
        <v>0.2331</v>
      </c>
      <c r="D139" s="40">
        <v>7.2400000000000006E-2</v>
      </c>
      <c r="E139" s="40">
        <v>1.4147000000000001</v>
      </c>
      <c r="F139" s="40">
        <v>0.1416</v>
      </c>
      <c r="G139" s="40"/>
    </row>
    <row r="140" spans="1:7">
      <c r="A140" s="45" t="s">
        <v>105</v>
      </c>
      <c r="B140" s="45">
        <v>20</v>
      </c>
      <c r="C140" s="40">
        <v>5.0000000000000001E-4</v>
      </c>
      <c r="D140" s="40">
        <v>2.9999999999999997E-4</v>
      </c>
      <c r="E140" s="40">
        <v>0</v>
      </c>
      <c r="F140" s="40">
        <v>0</v>
      </c>
      <c r="G140" s="40"/>
    </row>
    <row r="141" spans="1:7">
      <c r="A141" s="45"/>
      <c r="B141" s="45">
        <v>60</v>
      </c>
      <c r="C141" s="40">
        <v>6.9999999999999999E-4</v>
      </c>
      <c r="D141" s="40">
        <v>2.0000000000000001E-4</v>
      </c>
      <c r="E141" s="40">
        <v>0</v>
      </c>
      <c r="F141" s="40">
        <v>0</v>
      </c>
      <c r="G141" s="40"/>
    </row>
    <row r="142" spans="1:7">
      <c r="A142" s="45"/>
      <c r="B142" s="45">
        <v>80</v>
      </c>
      <c r="C142" s="40">
        <v>4.7000000000000002E-3</v>
      </c>
      <c r="D142" s="40">
        <v>2.0000000000000001E-4</v>
      </c>
      <c r="E142" s="40">
        <v>0</v>
      </c>
      <c r="F142" s="40">
        <v>0</v>
      </c>
      <c r="G142" s="40"/>
    </row>
    <row r="143" spans="1:7">
      <c r="A143" s="45"/>
      <c r="B143" s="45">
        <v>100</v>
      </c>
      <c r="C143" s="40">
        <v>0.84060000000000001</v>
      </c>
      <c r="D143" s="40">
        <v>8.2799999999999999E-2</v>
      </c>
      <c r="E143" s="40">
        <v>0.24099999999999999</v>
      </c>
      <c r="F143" s="40">
        <v>3.5700000000000003E-2</v>
      </c>
      <c r="G143" s="40"/>
    </row>
    <row r="144" spans="1:7">
      <c r="A144" s="45"/>
      <c r="B144" s="45">
        <v>120</v>
      </c>
      <c r="C144" s="40">
        <v>4.3186999999999998</v>
      </c>
      <c r="D144" s="40">
        <v>1.2290000000000001</v>
      </c>
      <c r="E144" s="40">
        <v>1.7134</v>
      </c>
      <c r="F144" s="40">
        <v>1.52E-2</v>
      </c>
      <c r="G144" s="40"/>
    </row>
    <row r="145" spans="1:7">
      <c r="A145" s="45"/>
      <c r="B145" s="45">
        <v>150</v>
      </c>
      <c r="C145" s="40">
        <v>1.8572</v>
      </c>
      <c r="D145" s="40">
        <v>0.19370000000000001</v>
      </c>
      <c r="E145" s="40">
        <v>2.7185999999999999</v>
      </c>
      <c r="F145" s="40">
        <v>1.15E-2</v>
      </c>
      <c r="G145" s="40"/>
    </row>
    <row r="146" spans="1:7">
      <c r="A146" s="45"/>
      <c r="B146" s="45">
        <v>200</v>
      </c>
      <c r="C146" s="40">
        <v>0.2155</v>
      </c>
      <c r="D146" s="40">
        <v>7.3000000000000001E-3</v>
      </c>
      <c r="E146" s="40">
        <v>0.93159999999999998</v>
      </c>
      <c r="F146" s="40">
        <v>0.35349999999999998</v>
      </c>
      <c r="G146" s="40"/>
    </row>
    <row r="147" spans="1:7">
      <c r="A147" s="45"/>
      <c r="B147" s="45">
        <v>300</v>
      </c>
      <c r="C147" s="40">
        <v>3.0999999999999999E-3</v>
      </c>
      <c r="D147" s="40">
        <v>3.8999999999999998E-3</v>
      </c>
      <c r="E147" s="40">
        <v>0.2767</v>
      </c>
      <c r="F147" s="40">
        <v>2.07E-2</v>
      </c>
      <c r="G147" s="40"/>
    </row>
    <row r="148" spans="1:7">
      <c r="A148" s="45"/>
      <c r="B148" s="45">
        <v>400</v>
      </c>
      <c r="C148" s="40">
        <v>4.4000000000000003E-3</v>
      </c>
      <c r="D148" s="40">
        <v>3.3E-3</v>
      </c>
      <c r="E148" s="40">
        <v>1.1900000000000001E-2</v>
      </c>
      <c r="F148" s="40">
        <v>4.7000000000000002E-3</v>
      </c>
      <c r="G148" s="40"/>
    </row>
    <row r="149" spans="1:7">
      <c r="A149" s="45"/>
      <c r="B149" s="45">
        <v>500</v>
      </c>
      <c r="C149" s="40">
        <v>9.9000000000000008E-3</v>
      </c>
      <c r="D149" s="40">
        <v>4.0000000000000002E-4</v>
      </c>
      <c r="E149" s="40">
        <v>8.2500000000000004E-2</v>
      </c>
      <c r="F149" s="40">
        <v>1E-4</v>
      </c>
      <c r="G149" s="40"/>
    </row>
    <row r="150" spans="1:7">
      <c r="A150" s="45" t="s">
        <v>106</v>
      </c>
      <c r="B150" s="45">
        <v>20</v>
      </c>
      <c r="C150" s="40">
        <v>2.0000000000000001E-4</v>
      </c>
      <c r="D150" s="40">
        <v>2.0000000000000001E-4</v>
      </c>
      <c r="E150" s="40">
        <v>1.5E-3</v>
      </c>
      <c r="F150" s="40">
        <v>1E-3</v>
      </c>
      <c r="G150" s="40"/>
    </row>
    <row r="151" spans="1:7">
      <c r="A151" s="45"/>
      <c r="B151" s="45">
        <v>60</v>
      </c>
      <c r="C151" s="40">
        <v>8.0000000000000004E-4</v>
      </c>
      <c r="D151" s="40">
        <v>4.0000000000000002E-4</v>
      </c>
      <c r="E151" s="40">
        <v>6.6299999999999998E-2</v>
      </c>
      <c r="F151" s="40">
        <v>5.7999999999999996E-3</v>
      </c>
      <c r="G151" s="40"/>
    </row>
    <row r="152" spans="1:7">
      <c r="A152" s="45"/>
      <c r="B152" s="45">
        <v>80</v>
      </c>
      <c r="C152" s="40">
        <v>1.46E-2</v>
      </c>
      <c r="D152" s="40">
        <v>1.6999999999999999E-3</v>
      </c>
      <c r="E152" s="40">
        <v>1.4E-2</v>
      </c>
      <c r="F152" s="40">
        <v>7.0000000000000001E-3</v>
      </c>
      <c r="G152" s="40"/>
    </row>
    <row r="153" spans="1:7">
      <c r="A153" s="45"/>
      <c r="B153" s="45">
        <v>100</v>
      </c>
      <c r="C153" s="40">
        <v>7.4099999999999999E-2</v>
      </c>
      <c r="D153" s="40">
        <v>1.8E-3</v>
      </c>
      <c r="E153" s="40">
        <v>5.4999999999999997E-3</v>
      </c>
      <c r="F153" s="40">
        <v>0</v>
      </c>
      <c r="G153" s="40"/>
    </row>
    <row r="154" spans="1:7">
      <c r="A154" s="45"/>
      <c r="B154" s="45">
        <v>120</v>
      </c>
      <c r="C154" s="40">
        <v>1.4268000000000001</v>
      </c>
      <c r="D154" s="40">
        <v>0.18</v>
      </c>
      <c r="E154" s="40">
        <v>0.2586</v>
      </c>
      <c r="F154" s="40">
        <v>0</v>
      </c>
      <c r="G154" s="40"/>
    </row>
    <row r="155" spans="1:7">
      <c r="A155" s="45"/>
      <c r="B155" s="45">
        <v>150</v>
      </c>
      <c r="C155" s="40">
        <v>2.4712999999999998</v>
      </c>
      <c r="D155" s="40">
        <v>0.32800000000000001</v>
      </c>
      <c r="E155" s="40">
        <v>3.1425999999999998</v>
      </c>
      <c r="F155" s="40">
        <v>0.1111</v>
      </c>
      <c r="G155" s="40"/>
    </row>
    <row r="156" spans="1:7">
      <c r="A156" s="45"/>
      <c r="B156" s="45">
        <v>200</v>
      </c>
      <c r="C156" s="40">
        <v>0.21759999999999999</v>
      </c>
      <c r="D156" s="40">
        <v>8.4500000000000006E-2</v>
      </c>
      <c r="E156" s="40">
        <v>1.982</v>
      </c>
      <c r="F156" s="40">
        <v>0.41399999999999998</v>
      </c>
      <c r="G156" s="40"/>
    </row>
    <row r="157" spans="1:7">
      <c r="A157" s="45"/>
      <c r="B157" s="45">
        <v>300</v>
      </c>
      <c r="C157" s="40">
        <v>4.7999999999999996E-3</v>
      </c>
      <c r="D157" s="40">
        <v>4.1000000000000003E-3</v>
      </c>
      <c r="E157" s="40">
        <v>0.86599999999999999</v>
      </c>
      <c r="F157" s="40">
        <v>0.311</v>
      </c>
      <c r="G157" s="40"/>
    </row>
    <row r="158" spans="1:7">
      <c r="A158" s="45"/>
      <c r="B158" s="45">
        <v>400</v>
      </c>
      <c r="C158" s="40">
        <v>1.9E-3</v>
      </c>
      <c r="D158" s="40">
        <v>6.9999999999999999E-4</v>
      </c>
      <c r="E158" s="40">
        <v>0.55600000000000005</v>
      </c>
      <c r="F158" s="40">
        <v>8.7099999999999997E-2</v>
      </c>
      <c r="G158" s="40"/>
    </row>
    <row r="159" spans="1:7">
      <c r="A159" s="45"/>
      <c r="B159" s="45">
        <v>500</v>
      </c>
      <c r="C159" s="40">
        <v>1.9300000000000001E-2</v>
      </c>
      <c r="D159" s="40">
        <v>7.1000000000000004E-3</v>
      </c>
      <c r="E159" s="40">
        <v>0.97770000000000001</v>
      </c>
      <c r="F159" s="40">
        <v>3.5000000000000001E-3</v>
      </c>
      <c r="G159" s="40"/>
    </row>
    <row r="160" spans="1:7">
      <c r="A160" s="45" t="s">
        <v>107</v>
      </c>
      <c r="B160" s="45">
        <v>20</v>
      </c>
      <c r="C160" s="40">
        <v>0</v>
      </c>
      <c r="D160" s="40">
        <v>0</v>
      </c>
      <c r="E160" s="40">
        <v>6.4999999999999997E-3</v>
      </c>
      <c r="F160" s="40">
        <v>3.7000000000000002E-3</v>
      </c>
      <c r="G160" s="40"/>
    </row>
    <row r="161" spans="1:7">
      <c r="A161" s="45"/>
      <c r="B161" s="45">
        <v>60</v>
      </c>
      <c r="C161" s="40">
        <v>4.0000000000000002E-4</v>
      </c>
      <c r="D161" s="40">
        <v>2.0000000000000001E-4</v>
      </c>
      <c r="E161" s="40">
        <v>1.2E-2</v>
      </c>
      <c r="F161" s="40">
        <v>5.9999999999999995E-4</v>
      </c>
      <c r="G161" s="40"/>
    </row>
    <row r="162" spans="1:7">
      <c r="A162" s="45"/>
      <c r="B162" s="45">
        <v>80</v>
      </c>
      <c r="C162" s="40">
        <v>2.9999999999999997E-4</v>
      </c>
      <c r="D162" s="40">
        <v>0</v>
      </c>
      <c r="E162" s="40">
        <v>8.2799999999999999E-2</v>
      </c>
      <c r="F162" s="40">
        <v>1.2699999999999999E-2</v>
      </c>
      <c r="G162" s="40"/>
    </row>
    <row r="163" spans="1:7">
      <c r="A163" s="45"/>
      <c r="B163" s="45">
        <v>100</v>
      </c>
      <c r="C163" s="40">
        <v>7.6E-3</v>
      </c>
      <c r="D163" s="40">
        <v>8.6E-3</v>
      </c>
      <c r="E163" s="40">
        <v>6.6900000000000001E-2</v>
      </c>
      <c r="F163" s="40">
        <v>0.02</v>
      </c>
      <c r="G163" s="40"/>
    </row>
    <row r="164" spans="1:7">
      <c r="A164" s="45"/>
      <c r="B164" s="45">
        <v>120</v>
      </c>
      <c r="C164" s="40">
        <v>1.3814</v>
      </c>
      <c r="D164" s="40">
        <v>0.39639999999999997</v>
      </c>
      <c r="E164" s="40">
        <v>3.3000000000000002E-2</v>
      </c>
      <c r="F164" s="40">
        <v>3.5999999999999999E-3</v>
      </c>
      <c r="G164" s="40"/>
    </row>
    <row r="165" spans="1:7">
      <c r="A165" s="45"/>
      <c r="B165" s="45">
        <v>150</v>
      </c>
      <c r="C165" s="40">
        <v>2.3111999999999999</v>
      </c>
      <c r="D165" s="40">
        <v>0.41249999999999998</v>
      </c>
      <c r="E165" s="40">
        <v>1.3466</v>
      </c>
      <c r="F165" s="40">
        <v>0.44629999999999997</v>
      </c>
      <c r="G165" s="40"/>
    </row>
    <row r="166" spans="1:7">
      <c r="A166" s="45"/>
      <c r="B166" s="45">
        <v>200</v>
      </c>
      <c r="C166" s="40">
        <v>1.1598999999999999</v>
      </c>
      <c r="D166" s="40">
        <v>0.21099999999999999</v>
      </c>
      <c r="E166" s="40">
        <v>2.8822999999999999</v>
      </c>
      <c r="F166" s="40">
        <v>0.16439999999999999</v>
      </c>
      <c r="G166" s="40"/>
    </row>
    <row r="167" spans="1:7">
      <c r="A167" s="45"/>
      <c r="B167" s="45">
        <v>300</v>
      </c>
      <c r="C167" s="40">
        <v>0.31619999999999998</v>
      </c>
      <c r="D167" s="40">
        <v>0.40400000000000003</v>
      </c>
      <c r="E167" s="40">
        <v>0.95140000000000002</v>
      </c>
      <c r="F167" s="40">
        <v>2.4899999999999999E-2</v>
      </c>
      <c r="G167" s="40"/>
    </row>
    <row r="168" spans="1:7">
      <c r="A168" s="45"/>
      <c r="B168" s="45">
        <v>400</v>
      </c>
      <c r="C168" s="40">
        <v>0.01</v>
      </c>
      <c r="D168" s="40">
        <v>7.1000000000000004E-3</v>
      </c>
      <c r="E168" s="40">
        <v>0.4945</v>
      </c>
      <c r="F168" s="40">
        <v>0.1507</v>
      </c>
      <c r="G168" s="40"/>
    </row>
    <row r="169" spans="1:7">
      <c r="A169" s="45"/>
      <c r="B169" s="45">
        <v>500</v>
      </c>
      <c r="C169" s="40">
        <v>9.1999999999999998E-3</v>
      </c>
      <c r="D169" s="40">
        <v>5.0000000000000001E-4</v>
      </c>
      <c r="E169" s="40">
        <v>0.2727</v>
      </c>
      <c r="F169" s="40">
        <v>9.3299999999999994E-2</v>
      </c>
      <c r="G169" s="40"/>
    </row>
    <row r="170" spans="1:7">
      <c r="A170" s="45" t="s">
        <v>108</v>
      </c>
      <c r="B170" s="45">
        <v>30</v>
      </c>
      <c r="C170" s="40">
        <v>5.9999999999999995E-4</v>
      </c>
      <c r="D170" s="40">
        <v>1E-4</v>
      </c>
      <c r="E170" s="40">
        <v>0</v>
      </c>
      <c r="F170" s="40">
        <v>0</v>
      </c>
      <c r="G170" s="40"/>
    </row>
    <row r="171" spans="1:7">
      <c r="A171" s="45"/>
      <c r="B171" s="45">
        <v>60</v>
      </c>
      <c r="C171" s="40">
        <v>4.0000000000000002E-4</v>
      </c>
      <c r="D171" s="40">
        <v>2.0000000000000001E-4</v>
      </c>
      <c r="E171" s="40">
        <v>0</v>
      </c>
      <c r="F171" s="40">
        <v>0</v>
      </c>
      <c r="G171" s="40"/>
    </row>
    <row r="172" spans="1:7">
      <c r="A172" s="45"/>
      <c r="B172" s="45">
        <v>80</v>
      </c>
      <c r="C172" s="40">
        <v>5.0000000000000001E-4</v>
      </c>
      <c r="D172" s="40">
        <v>1E-4</v>
      </c>
      <c r="E172" s="40">
        <v>4.4400000000000002E-2</v>
      </c>
      <c r="F172" s="40">
        <v>0</v>
      </c>
      <c r="G172" s="40"/>
    </row>
    <row r="173" spans="1:7">
      <c r="A173" s="45"/>
      <c r="B173" s="45">
        <v>90</v>
      </c>
      <c r="C173" s="40">
        <v>3.0000000000000001E-3</v>
      </c>
      <c r="D173" s="40">
        <v>6.9999999999999999E-4</v>
      </c>
      <c r="E173" s="40">
        <v>0</v>
      </c>
      <c r="F173" s="40">
        <v>0</v>
      </c>
      <c r="G173" s="40"/>
    </row>
    <row r="174" spans="1:7">
      <c r="A174" s="45"/>
      <c r="B174" s="45">
        <v>100</v>
      </c>
      <c r="C174" s="40">
        <v>6.1000000000000004E-3</v>
      </c>
      <c r="D174" s="40">
        <v>2.3999999999999998E-3</v>
      </c>
      <c r="E174" s="40">
        <v>0</v>
      </c>
      <c r="F174" s="40">
        <v>0</v>
      </c>
      <c r="G174" s="40"/>
    </row>
    <row r="175" spans="1:7">
      <c r="A175" s="45"/>
      <c r="B175" s="45">
        <v>110</v>
      </c>
      <c r="C175" s="40">
        <v>1.4E-3</v>
      </c>
      <c r="D175" s="40">
        <v>0</v>
      </c>
      <c r="E175" s="40">
        <v>0</v>
      </c>
      <c r="F175" s="40">
        <v>0</v>
      </c>
      <c r="G175" s="40"/>
    </row>
    <row r="176" spans="1:7">
      <c r="A176" s="45"/>
      <c r="B176" s="45">
        <v>120</v>
      </c>
      <c r="C176" s="40">
        <v>6.0000000000000001E-3</v>
      </c>
      <c r="D176" s="40">
        <v>1.6999999999999999E-3</v>
      </c>
      <c r="E176" s="40">
        <v>0</v>
      </c>
      <c r="F176" s="40">
        <v>0</v>
      </c>
      <c r="G176" s="40"/>
    </row>
    <row r="177" spans="1:7">
      <c r="A177" s="45"/>
      <c r="B177" s="45">
        <v>150</v>
      </c>
      <c r="C177" s="40">
        <v>3.3618999999999999</v>
      </c>
      <c r="D177" s="40">
        <v>0.50060000000000004</v>
      </c>
      <c r="E177" s="40">
        <v>2.7902</v>
      </c>
      <c r="F177" s="40">
        <v>4.6600000000000003E-2</v>
      </c>
      <c r="G177" s="40"/>
    </row>
    <row r="178" spans="1:7">
      <c r="A178" s="45"/>
      <c r="B178" s="45">
        <v>180</v>
      </c>
      <c r="C178" s="40">
        <v>1.0374000000000001</v>
      </c>
      <c r="D178" s="40">
        <v>0.2651</v>
      </c>
      <c r="E178" s="40">
        <v>1.3008999999999999</v>
      </c>
      <c r="F178" s="40">
        <v>3.39E-2</v>
      </c>
      <c r="G178" s="40"/>
    </row>
    <row r="179" spans="1:7">
      <c r="A179" s="45"/>
      <c r="B179" s="45">
        <v>200</v>
      </c>
      <c r="C179" s="40">
        <v>2.3144999999999998</v>
      </c>
      <c r="D179" s="40">
        <v>0.31809999999999999</v>
      </c>
      <c r="E179" s="40">
        <v>2.6699000000000002</v>
      </c>
      <c r="F179" s="40">
        <v>0.25600000000000001</v>
      </c>
      <c r="G179" s="40"/>
    </row>
    <row r="180" spans="1:7">
      <c r="A180" s="45"/>
      <c r="B180" s="45">
        <v>300</v>
      </c>
      <c r="C180" s="40">
        <v>1.7600000000000001E-2</v>
      </c>
      <c r="D180" s="40">
        <v>0.01</v>
      </c>
      <c r="E180" s="40">
        <v>0.92249999999999999</v>
      </c>
      <c r="F180" s="40">
        <v>4.9200000000000001E-2</v>
      </c>
      <c r="G180" s="40"/>
    </row>
    <row r="181" spans="1:7">
      <c r="A181" s="45"/>
      <c r="B181" s="45">
        <v>500</v>
      </c>
      <c r="C181" s="40">
        <v>2E-3</v>
      </c>
      <c r="D181" s="40">
        <v>2.0000000000000001E-4</v>
      </c>
      <c r="E181" s="40">
        <v>0.23899999999999999</v>
      </c>
      <c r="F181" s="40">
        <v>2.3E-2</v>
      </c>
      <c r="G181" s="40"/>
    </row>
    <row r="182" spans="1:7">
      <c r="A182" s="45" t="s">
        <v>109</v>
      </c>
      <c r="B182" s="45">
        <v>30</v>
      </c>
      <c r="C182" s="40">
        <v>6.9999999999999999E-4</v>
      </c>
      <c r="D182" s="40">
        <v>4.0000000000000002E-4</v>
      </c>
      <c r="E182" s="40">
        <v>9.5999999999999992E-3</v>
      </c>
      <c r="F182" s="40">
        <v>0</v>
      </c>
      <c r="G182" s="40"/>
    </row>
    <row r="183" spans="1:7">
      <c r="A183" s="45"/>
      <c r="B183" s="45">
        <v>60</v>
      </c>
      <c r="C183" s="40">
        <v>1.9E-3</v>
      </c>
      <c r="D183" s="40">
        <v>1.1000000000000001E-3</v>
      </c>
      <c r="E183" s="40">
        <v>4.6699999999999998E-2</v>
      </c>
      <c r="F183" s="40">
        <v>1.8599999999999998E-2</v>
      </c>
      <c r="G183" s="40"/>
    </row>
    <row r="184" spans="1:7">
      <c r="A184" s="45"/>
      <c r="B184" s="45">
        <v>80</v>
      </c>
      <c r="C184" s="40">
        <v>1.2999999999999999E-3</v>
      </c>
      <c r="D184" s="40">
        <v>8.9999999999999998E-4</v>
      </c>
      <c r="E184" s="40">
        <v>3.8E-3</v>
      </c>
      <c r="F184" s="40">
        <v>4.0000000000000002E-4</v>
      </c>
      <c r="G184" s="40"/>
    </row>
    <row r="185" spans="1:7">
      <c r="A185" s="45"/>
      <c r="B185" s="45">
        <v>90</v>
      </c>
      <c r="C185" s="40">
        <v>5.9999999999999995E-4</v>
      </c>
      <c r="D185" s="40">
        <v>5.0000000000000001E-4</v>
      </c>
      <c r="E185" s="40">
        <v>2E-3</v>
      </c>
      <c r="F185" s="40">
        <v>1.1000000000000001E-3</v>
      </c>
      <c r="G185" s="40"/>
    </row>
    <row r="186" spans="1:7">
      <c r="A186" s="45"/>
      <c r="B186" s="45">
        <v>100</v>
      </c>
      <c r="C186" s="40">
        <v>4.0000000000000002E-4</v>
      </c>
      <c r="D186" s="40">
        <v>2.9999999999999997E-4</v>
      </c>
      <c r="E186" s="40">
        <v>4.48E-2</v>
      </c>
      <c r="F186" s="40">
        <v>2.1100000000000001E-2</v>
      </c>
      <c r="G186" s="40"/>
    </row>
    <row r="187" spans="1:7">
      <c r="A187" s="45"/>
      <c r="B187" s="45">
        <v>110</v>
      </c>
      <c r="C187" s="40">
        <v>2E-3</v>
      </c>
      <c r="D187" s="40">
        <v>1.4E-3</v>
      </c>
      <c r="E187" s="40">
        <v>4.3E-3</v>
      </c>
      <c r="F187" s="40">
        <v>1.1000000000000001E-3</v>
      </c>
      <c r="G187" s="40"/>
    </row>
    <row r="188" spans="1:7">
      <c r="A188" s="45"/>
      <c r="B188" s="45">
        <v>120</v>
      </c>
      <c r="C188" s="40">
        <v>2.0000000000000001E-4</v>
      </c>
      <c r="D188" s="40">
        <v>0</v>
      </c>
      <c r="E188" s="40">
        <v>0.60860000000000003</v>
      </c>
      <c r="F188" s="40">
        <v>0.35120000000000001</v>
      </c>
      <c r="G188" s="40"/>
    </row>
    <row r="189" spans="1:7">
      <c r="A189" s="45"/>
      <c r="B189" s="45">
        <v>150</v>
      </c>
      <c r="C189" s="40">
        <v>9.69E-2</v>
      </c>
      <c r="D189" s="40">
        <v>3.3300000000000003E-2</v>
      </c>
      <c r="E189" s="40">
        <v>6.4000000000000003E-3</v>
      </c>
      <c r="F189" s="40">
        <v>0</v>
      </c>
      <c r="G189" s="40"/>
    </row>
    <row r="190" spans="1:7">
      <c r="A190" s="45"/>
      <c r="B190" s="45">
        <v>200</v>
      </c>
      <c r="C190" s="40">
        <v>1.4972000000000001</v>
      </c>
      <c r="D190" s="40">
        <v>0.1744</v>
      </c>
      <c r="E190" s="40">
        <v>2.8065000000000002</v>
      </c>
      <c r="F190" s="40">
        <v>2.01E-2</v>
      </c>
      <c r="G190" s="40"/>
    </row>
    <row r="191" spans="1:7">
      <c r="A191" s="45"/>
      <c r="B191" s="45">
        <v>300</v>
      </c>
      <c r="C191" s="40">
        <v>1.1874</v>
      </c>
      <c r="D191" s="40">
        <v>0.24030000000000001</v>
      </c>
      <c r="E191" s="40">
        <v>1.9157</v>
      </c>
      <c r="F191" s="40">
        <v>2.9600000000000001E-2</v>
      </c>
      <c r="G191" s="40"/>
    </row>
    <row r="192" spans="1:7">
      <c r="A192" s="45"/>
      <c r="B192" s="45">
        <v>400</v>
      </c>
      <c r="C192" s="40">
        <v>0.34179999999999999</v>
      </c>
      <c r="D192" s="40">
        <v>0.21210000000000001</v>
      </c>
      <c r="E192" s="40">
        <v>1.4984999999999999</v>
      </c>
      <c r="F192" s="40">
        <v>0.28460000000000002</v>
      </c>
      <c r="G192" s="40"/>
    </row>
    <row r="193" spans="1:7">
      <c r="A193" s="45"/>
      <c r="B193" s="45">
        <v>500</v>
      </c>
      <c r="C193" s="40">
        <v>0.1145</v>
      </c>
      <c r="D193" s="40">
        <v>2.12E-2</v>
      </c>
      <c r="E193" s="40">
        <v>1.4869000000000001</v>
      </c>
      <c r="F193" s="40">
        <v>3.1199999999999999E-2</v>
      </c>
      <c r="G193" s="40"/>
    </row>
    <row r="194" spans="1:7">
      <c r="A194" s="45" t="s">
        <v>102</v>
      </c>
      <c r="B194" s="45">
        <v>150</v>
      </c>
      <c r="C194" s="40">
        <v>5.21E-2</v>
      </c>
      <c r="D194" s="40">
        <v>9.7999999999999997E-3</v>
      </c>
      <c r="E194" s="40" t="s">
        <v>96</v>
      </c>
      <c r="F194" s="40" t="s">
        <v>96</v>
      </c>
      <c r="G194" s="40"/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A1C3B-C37E-FE4C-BACE-7489F7334DAA}">
  <dimension ref="A1:L35"/>
  <sheetViews>
    <sheetView workbookViewId="0">
      <selection activeCell="I26" sqref="I26"/>
    </sheetView>
  </sheetViews>
  <sheetFormatPr baseColWidth="10" defaultRowHeight="16"/>
  <cols>
    <col min="1" max="1" width="10.83203125" style="18"/>
    <col min="2" max="2" width="18.5" style="20" customWidth="1"/>
    <col min="3" max="3" width="10.83203125" style="20"/>
    <col min="4" max="4" width="14.33203125" style="20" customWidth="1"/>
    <col min="5" max="5" width="11.83203125" style="18" customWidth="1"/>
    <col min="6" max="9" width="10.83203125" style="18"/>
    <col min="10" max="10" width="10.83203125" style="18" customWidth="1"/>
    <col min="11" max="16384" width="10.83203125" style="18"/>
  </cols>
  <sheetData>
    <row r="1" spans="1:12">
      <c r="A1" s="18" t="s">
        <v>51</v>
      </c>
      <c r="B1" s="19" t="s">
        <v>68</v>
      </c>
      <c r="C1" s="20" t="s">
        <v>88</v>
      </c>
      <c r="D1" s="20" t="s">
        <v>89</v>
      </c>
      <c r="E1" s="18" t="s">
        <v>90</v>
      </c>
      <c r="F1" s="18" t="s">
        <v>47</v>
      </c>
      <c r="G1" s="18" t="s">
        <v>91</v>
      </c>
      <c r="H1" s="18" t="s">
        <v>47</v>
      </c>
      <c r="I1" s="21" t="s">
        <v>69</v>
      </c>
      <c r="J1" s="21" t="s">
        <v>67</v>
      </c>
    </row>
    <row r="2" spans="1:12">
      <c r="A2" s="18" t="s">
        <v>36</v>
      </c>
      <c r="B2" s="18">
        <v>3</v>
      </c>
      <c r="C2" s="22">
        <v>0.33670874861572536</v>
      </c>
      <c r="D2" s="22">
        <v>8.2315973119541225E-2</v>
      </c>
      <c r="E2" s="23">
        <v>1.8518798449612406</v>
      </c>
      <c r="F2" s="23">
        <v>0.37594510533084763</v>
      </c>
      <c r="G2" s="23">
        <f>E2/C2</f>
        <v>5.4999457322528027</v>
      </c>
      <c r="H2" s="23">
        <f>SQRT((F2/E2)^2+(D2/C2)^2)</f>
        <v>0.31777142786191409</v>
      </c>
      <c r="I2" s="20">
        <v>0.26020393435920469</v>
      </c>
      <c r="J2" s="20">
        <v>7.7017605361642642E-3</v>
      </c>
    </row>
    <row r="3" spans="1:12">
      <c r="A3" s="18" t="s">
        <v>36</v>
      </c>
      <c r="B3" s="18">
        <v>40</v>
      </c>
      <c r="C3" s="22">
        <v>0.3175697674418605</v>
      </c>
      <c r="D3" s="22">
        <v>3.5272709847690098E-2</v>
      </c>
      <c r="E3" s="23">
        <v>1.8597209302325584</v>
      </c>
      <c r="F3" s="23">
        <v>0.19035972323291792</v>
      </c>
      <c r="G3" s="23">
        <f t="shared" ref="G3:G19" si="0">E3/C3</f>
        <v>5.8561019369484821</v>
      </c>
      <c r="H3" s="23">
        <f t="shared" ref="H3:H19" si="1">SQRT((F3/E3)^2+(D3/C3)^2)</f>
        <v>0.15104348741667836</v>
      </c>
      <c r="I3" s="20">
        <v>0.27931155919037776</v>
      </c>
      <c r="J3" s="20">
        <v>2.325808277570986E-2</v>
      </c>
    </row>
    <row r="4" spans="1:12">
      <c r="A4" s="18" t="s">
        <v>12</v>
      </c>
      <c r="B4" s="18">
        <v>60</v>
      </c>
      <c r="C4" s="22">
        <v>0.29514008859357693</v>
      </c>
      <c r="D4" s="22">
        <v>8.4258289225721733E-2</v>
      </c>
      <c r="E4" s="23">
        <v>1.4813715116279071</v>
      </c>
      <c r="F4" s="23">
        <v>0.12013059031369916</v>
      </c>
      <c r="G4" s="23">
        <f t="shared" si="0"/>
        <v>5.0192148368832123</v>
      </c>
      <c r="H4" s="23">
        <f t="shared" si="1"/>
        <v>0.29678001435984253</v>
      </c>
      <c r="I4" s="20">
        <v>0.34996244291727135</v>
      </c>
      <c r="J4" s="20">
        <v>1.3031857106591428E-2</v>
      </c>
    </row>
    <row r="5" spans="1:12">
      <c r="A5" s="18" t="s">
        <v>12</v>
      </c>
      <c r="B5" s="18">
        <v>90</v>
      </c>
      <c r="C5" s="22">
        <v>0.30358361018826135</v>
      </c>
      <c r="D5" s="22">
        <v>1.636274020580521E-2</v>
      </c>
      <c r="E5" s="23">
        <v>2.3362887596899222</v>
      </c>
      <c r="F5" s="23">
        <v>0.13648805311275206</v>
      </c>
      <c r="G5" s="23">
        <f t="shared" si="0"/>
        <v>7.6957012212916212</v>
      </c>
      <c r="H5" s="23">
        <f t="shared" si="1"/>
        <v>7.948623629021645E-2</v>
      </c>
      <c r="I5" s="20">
        <v>0.59344740570117249</v>
      </c>
      <c r="J5" s="20">
        <v>3.2468365694178186E-2</v>
      </c>
    </row>
    <row r="6" spans="1:12">
      <c r="A6" s="18" t="s">
        <v>12</v>
      </c>
      <c r="B6" s="18">
        <v>120</v>
      </c>
      <c r="C6" s="22">
        <v>0.17881594684385382</v>
      </c>
      <c r="D6" s="22">
        <v>2.9677720535258613E-2</v>
      </c>
      <c r="E6" s="23">
        <v>1.3518338178294576</v>
      </c>
      <c r="F6" s="23">
        <v>6.7363568984840708E-2</v>
      </c>
      <c r="G6" s="23">
        <f t="shared" si="0"/>
        <v>7.5599175671390748</v>
      </c>
      <c r="H6" s="23">
        <f t="shared" si="1"/>
        <v>0.17328739739014931</v>
      </c>
      <c r="I6" s="20">
        <v>9.4598055450791668E-2</v>
      </c>
      <c r="J6" s="20">
        <v>3.0784806282233902E-4</v>
      </c>
    </row>
    <row r="7" spans="1:12">
      <c r="A7" s="18" t="s">
        <v>12</v>
      </c>
      <c r="B7" s="18">
        <v>180</v>
      </c>
      <c r="C7" s="22">
        <v>0.14758837209302325</v>
      </c>
      <c r="D7" s="22">
        <v>5.1494511028490106E-2</v>
      </c>
      <c r="E7" s="23">
        <v>0.72427713178294573</v>
      </c>
      <c r="F7" s="23">
        <v>5.93997103436281E-2</v>
      </c>
      <c r="G7" s="23">
        <f t="shared" si="0"/>
        <v>4.9074132434121722</v>
      </c>
      <c r="H7" s="23">
        <f t="shared" si="1"/>
        <v>0.35841544670264541</v>
      </c>
      <c r="I7" s="20">
        <v>6.6547563807326914E-3</v>
      </c>
      <c r="J7" s="20">
        <v>1.3839399984502388E-3</v>
      </c>
    </row>
    <row r="8" spans="1:12">
      <c r="A8" s="18" t="s">
        <v>37</v>
      </c>
      <c r="B8" s="18">
        <v>3</v>
      </c>
      <c r="C8" s="22">
        <v>0.25860963455149499</v>
      </c>
      <c r="D8" s="22">
        <v>3.1461825067429713E-2</v>
      </c>
      <c r="E8" s="23">
        <v>1.6110658914728684</v>
      </c>
      <c r="F8" s="23">
        <v>0.13204259885273462</v>
      </c>
      <c r="G8" s="23">
        <f t="shared" si="0"/>
        <v>6.2297210785163886</v>
      </c>
      <c r="H8" s="23">
        <f t="shared" si="1"/>
        <v>0.14669006162168771</v>
      </c>
      <c r="I8" s="20">
        <v>0.25574326790147417</v>
      </c>
      <c r="J8" s="20">
        <v>1.4301211203077037E-2</v>
      </c>
    </row>
    <row r="9" spans="1:12">
      <c r="A9" s="18" t="s">
        <v>37</v>
      </c>
      <c r="B9" s="18">
        <v>30</v>
      </c>
      <c r="C9" s="22">
        <v>0.28360299003322265</v>
      </c>
      <c r="D9" s="22">
        <v>1.4825364004473684E-2</v>
      </c>
      <c r="E9" s="23">
        <v>1.7703934108527133</v>
      </c>
      <c r="F9" s="23">
        <v>0.12476597674401244</v>
      </c>
      <c r="G9" s="23">
        <f t="shared" si="0"/>
        <v>6.2425061549785523</v>
      </c>
      <c r="H9" s="23">
        <f t="shared" si="1"/>
        <v>8.774513563889752E-2</v>
      </c>
      <c r="I9" s="20">
        <v>0.28941847500056239</v>
      </c>
      <c r="J9" s="20">
        <v>2.6288668469162113E-2</v>
      </c>
    </row>
    <row r="10" spans="1:12">
      <c r="A10" s="18" t="s">
        <v>13</v>
      </c>
      <c r="B10" s="18">
        <v>60</v>
      </c>
      <c r="C10" s="22">
        <v>0.27265669988925806</v>
      </c>
      <c r="D10" s="22">
        <v>1.2263572104081841E-2</v>
      </c>
      <c r="E10" s="23">
        <v>1.5544515503875971</v>
      </c>
      <c r="F10" s="23">
        <v>0.10475869184997433</v>
      </c>
      <c r="G10" s="23">
        <f t="shared" si="0"/>
        <v>5.7011309497215779</v>
      </c>
      <c r="H10" s="23">
        <f t="shared" si="1"/>
        <v>8.1023473173116645E-2</v>
      </c>
      <c r="I10" s="20">
        <v>0.28283799140114979</v>
      </c>
      <c r="J10" s="20">
        <v>1.4397688685042527E-2</v>
      </c>
    </row>
    <row r="11" spans="1:12">
      <c r="A11" s="18" t="s">
        <v>13</v>
      </c>
      <c r="B11" s="18">
        <v>90</v>
      </c>
      <c r="C11" s="22">
        <v>0.27511672203765225</v>
      </c>
      <c r="D11" s="22">
        <v>4.5253865925981851E-2</v>
      </c>
      <c r="E11" s="23">
        <v>2.6758987403100774</v>
      </c>
      <c r="F11" s="23">
        <v>0.32823937893538929</v>
      </c>
      <c r="G11" s="23">
        <f t="shared" si="0"/>
        <v>9.7264125586079651</v>
      </c>
      <c r="H11" s="23">
        <f t="shared" si="1"/>
        <v>0.20519158387374492</v>
      </c>
      <c r="I11" s="20">
        <v>0.63473790608484948</v>
      </c>
      <c r="J11" s="20">
        <v>3.9730688662887911E-2</v>
      </c>
      <c r="K11" s="20"/>
      <c r="L11" s="20"/>
    </row>
    <row r="12" spans="1:12">
      <c r="A12" s="18" t="s">
        <v>13</v>
      </c>
      <c r="B12" s="18">
        <v>120</v>
      </c>
      <c r="C12" s="22">
        <v>0.14417408637873755</v>
      </c>
      <c r="D12" s="22">
        <v>2.4267994608138492E-2</v>
      </c>
      <c r="E12" s="23">
        <v>1.1893168604651163</v>
      </c>
      <c r="F12" s="23">
        <v>0.16598509471166786</v>
      </c>
      <c r="G12" s="23">
        <f t="shared" si="0"/>
        <v>8.2491721663548123</v>
      </c>
      <c r="H12" s="23">
        <f t="shared" si="1"/>
        <v>0.21865724910972253</v>
      </c>
      <c r="I12" s="20">
        <v>0.14255143435455103</v>
      </c>
      <c r="J12" s="20">
        <v>1.0831542571653682E-3</v>
      </c>
      <c r="K12" s="20"/>
      <c r="L12" s="20"/>
    </row>
    <row r="13" spans="1:12">
      <c r="A13" s="18" t="s">
        <v>13</v>
      </c>
      <c r="B13" s="18">
        <v>180</v>
      </c>
      <c r="C13" s="22">
        <v>0.11073200442967884</v>
      </c>
      <c r="D13" s="22">
        <v>1.6550274325888886E-2</v>
      </c>
      <c r="E13" s="23">
        <v>0.46162596899224817</v>
      </c>
      <c r="F13" s="23">
        <v>2.7212648179849638E-2</v>
      </c>
      <c r="G13" s="23">
        <f t="shared" si="0"/>
        <v>4.1688576971927489</v>
      </c>
      <c r="H13" s="23">
        <f t="shared" si="1"/>
        <v>0.16066757093296577</v>
      </c>
      <c r="I13" s="20">
        <v>3.0761098095403779E-3</v>
      </c>
      <c r="J13" s="20">
        <v>2.741255307816696E-4</v>
      </c>
      <c r="K13" s="20"/>
      <c r="L13" s="20"/>
    </row>
    <row r="14" spans="1:12">
      <c r="A14" s="18" t="s">
        <v>38</v>
      </c>
      <c r="B14" s="18">
        <v>3</v>
      </c>
      <c r="C14" s="22">
        <v>0.22300276854928017</v>
      </c>
      <c r="D14" s="22">
        <v>1.2376292008157612E-2</v>
      </c>
      <c r="E14" s="23">
        <v>1.2456182170542636</v>
      </c>
      <c r="F14" s="23">
        <v>6.7578030634560901E-2</v>
      </c>
      <c r="G14" s="23">
        <f t="shared" si="0"/>
        <v>5.5856625689335386</v>
      </c>
      <c r="H14" s="23">
        <f t="shared" si="1"/>
        <v>7.7610662451511256E-2</v>
      </c>
      <c r="I14" s="20">
        <v>0.2130462598035528</v>
      </c>
      <c r="J14" s="20">
        <v>1.3456448552480372E-2</v>
      </c>
    </row>
    <row r="15" spans="1:12">
      <c r="A15" s="18" t="s">
        <v>38</v>
      </c>
      <c r="B15" s="18">
        <v>30</v>
      </c>
      <c r="C15" s="22">
        <v>0.30394905869324479</v>
      </c>
      <c r="D15" s="22">
        <v>1.9294297906771583E-2</v>
      </c>
      <c r="E15" s="23">
        <v>1.6663856589147288</v>
      </c>
      <c r="F15" s="23">
        <v>6.4623530207742794E-2</v>
      </c>
      <c r="G15" s="23">
        <f t="shared" si="0"/>
        <v>5.4824504674531633</v>
      </c>
      <c r="H15" s="23">
        <f t="shared" si="1"/>
        <v>7.4387415116499753E-2</v>
      </c>
      <c r="I15" s="20">
        <v>0.29467685594766202</v>
      </c>
      <c r="J15" s="20">
        <v>1.5004938075579106E-2</v>
      </c>
    </row>
    <row r="16" spans="1:12">
      <c r="A16" s="18" t="s">
        <v>14</v>
      </c>
      <c r="B16" s="18">
        <v>60</v>
      </c>
      <c r="C16" s="22">
        <v>0.39066722037652274</v>
      </c>
      <c r="D16" s="22">
        <v>1.6707950556097712E-2</v>
      </c>
      <c r="E16" s="23">
        <v>2.482179069767442</v>
      </c>
      <c r="F16" s="23">
        <v>0.62591447836258585</v>
      </c>
      <c r="G16" s="23">
        <f t="shared" si="0"/>
        <v>6.3536916851511949</v>
      </c>
      <c r="H16" s="23">
        <f t="shared" si="1"/>
        <v>0.25576436675768971</v>
      </c>
      <c r="I16" s="20">
        <v>0.3961994506923695</v>
      </c>
      <c r="J16" s="20">
        <v>7.6169959949462393E-2</v>
      </c>
    </row>
    <row r="17" spans="1:10">
      <c r="A17" s="18" t="s">
        <v>14</v>
      </c>
      <c r="B17" s="18">
        <v>90</v>
      </c>
      <c r="C17" s="22">
        <v>0.27454761904761904</v>
      </c>
      <c r="D17" s="22">
        <v>4.5253851100533891E-2</v>
      </c>
      <c r="E17" s="23">
        <v>2.0178817829457367</v>
      </c>
      <c r="F17" s="23">
        <v>0.52833757957237915</v>
      </c>
      <c r="G17" s="23">
        <f t="shared" si="0"/>
        <v>7.349842588129472</v>
      </c>
      <c r="H17" s="23">
        <f t="shared" si="1"/>
        <v>0.30939123220007231</v>
      </c>
      <c r="I17" s="20">
        <v>0.16953296837324566</v>
      </c>
      <c r="J17" s="20">
        <v>2.5368618056519601E-2</v>
      </c>
    </row>
    <row r="18" spans="1:10">
      <c r="A18" s="18" t="s">
        <v>14</v>
      </c>
      <c r="B18" s="18">
        <v>120</v>
      </c>
      <c r="C18" s="22">
        <v>0.23522746400885941</v>
      </c>
      <c r="D18" s="22">
        <v>5.2560364512393362E-3</v>
      </c>
      <c r="E18" s="23">
        <v>1.1404089147286824</v>
      </c>
      <c r="F18" s="23">
        <v>4.0154346709938414E-2</v>
      </c>
      <c r="G18" s="23">
        <f t="shared" si="0"/>
        <v>4.8481112506732247</v>
      </c>
      <c r="H18" s="23">
        <f t="shared" si="1"/>
        <v>4.17019661734013E-2</v>
      </c>
      <c r="I18" s="20">
        <v>0.16919621220575778</v>
      </c>
      <c r="J18" s="20">
        <v>1.6543892465626618E-2</v>
      </c>
    </row>
    <row r="19" spans="1:10">
      <c r="A19" s="18" t="s">
        <v>14</v>
      </c>
      <c r="B19" s="18">
        <v>180</v>
      </c>
      <c r="C19" s="22">
        <v>0.11898698781838318</v>
      </c>
      <c r="D19" s="22">
        <v>1.9217789038659214E-2</v>
      </c>
      <c r="E19" s="23">
        <v>0.51101356589147295</v>
      </c>
      <c r="F19" s="23">
        <v>0.16396929224049414</v>
      </c>
      <c r="G19" s="23">
        <f t="shared" si="0"/>
        <v>4.2947012548251324</v>
      </c>
      <c r="H19" s="23">
        <f t="shared" si="1"/>
        <v>0.35922701112300726</v>
      </c>
      <c r="I19" s="20">
        <v>3.8378502600574889E-3</v>
      </c>
      <c r="J19" s="20">
        <v>1.2840658335001593E-3</v>
      </c>
    </row>
    <row r="28" spans="1:10">
      <c r="B28" s="18"/>
      <c r="E28" s="20"/>
      <c r="F28" s="20"/>
      <c r="G28" s="20"/>
      <c r="H28" s="20"/>
    </row>
    <row r="29" spans="1:10">
      <c r="B29" s="18"/>
      <c r="E29" s="20"/>
      <c r="F29" s="20"/>
      <c r="G29" s="20"/>
      <c r="H29" s="20"/>
    </row>
    <row r="35" spans="5:5">
      <c r="E35" s="20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3016-9968-DC45-9423-C3FA27EB79CB}">
  <dimension ref="A1:AR27"/>
  <sheetViews>
    <sheetView topLeftCell="K1" zoomScale="87" workbookViewId="0">
      <selection activeCell="T27" sqref="T27"/>
    </sheetView>
  </sheetViews>
  <sheetFormatPr baseColWidth="10" defaultRowHeight="16"/>
  <cols>
    <col min="1" max="8" width="10.83203125" style="13"/>
    <col min="9" max="9" width="22.1640625" style="13" customWidth="1"/>
    <col min="10" max="13" width="10.83203125" style="13"/>
    <col min="14" max="14" width="22.6640625" style="13" customWidth="1"/>
    <col min="15" max="15" width="10.83203125" style="13"/>
    <col min="16" max="16" width="27.5" style="13" customWidth="1"/>
    <col min="17" max="17" width="17.83203125" style="13" bestFit="1" customWidth="1"/>
    <col min="18" max="18" width="23.33203125" style="13" customWidth="1"/>
    <col min="19" max="19" width="10.83203125" style="13"/>
    <col min="20" max="20" width="25" style="13" customWidth="1"/>
    <col min="21" max="21" width="10.83203125" style="13"/>
    <col min="22" max="22" width="20.5" style="13" customWidth="1"/>
    <col min="23" max="16384" width="10.83203125" style="13"/>
  </cols>
  <sheetData>
    <row r="1" spans="1:44" s="10" customFormat="1">
      <c r="A1" s="10" t="s">
        <v>80</v>
      </c>
      <c r="B1" s="10" t="s">
        <v>0</v>
      </c>
      <c r="C1" s="16" t="s">
        <v>72</v>
      </c>
      <c r="D1" s="16" t="s">
        <v>73</v>
      </c>
      <c r="E1" s="10" t="s">
        <v>74</v>
      </c>
      <c r="F1" s="10" t="s">
        <v>75</v>
      </c>
      <c r="G1" s="10" t="s">
        <v>76</v>
      </c>
      <c r="H1" s="10" t="s">
        <v>77</v>
      </c>
      <c r="I1" s="13" t="s">
        <v>113</v>
      </c>
      <c r="J1" s="13" t="s">
        <v>114</v>
      </c>
      <c r="K1" s="13" t="s">
        <v>87</v>
      </c>
      <c r="L1" s="13" t="s">
        <v>115</v>
      </c>
      <c r="M1" s="13" t="s">
        <v>86</v>
      </c>
      <c r="N1" s="11" t="s">
        <v>116</v>
      </c>
      <c r="O1" s="11" t="s">
        <v>70</v>
      </c>
      <c r="P1" s="11" t="s">
        <v>81</v>
      </c>
      <c r="Q1" s="11" t="s">
        <v>71</v>
      </c>
      <c r="R1" s="11" t="s">
        <v>117</v>
      </c>
      <c r="S1" s="11" t="s">
        <v>47</v>
      </c>
      <c r="T1" s="11" t="s">
        <v>118</v>
      </c>
      <c r="U1" s="11" t="s">
        <v>70</v>
      </c>
      <c r="V1" s="11" t="s">
        <v>119</v>
      </c>
      <c r="W1" s="11" t="s">
        <v>70</v>
      </c>
      <c r="X1" s="11" t="s">
        <v>120</v>
      </c>
      <c r="Y1" s="12" t="s">
        <v>70</v>
      </c>
      <c r="Z1" s="12" t="s">
        <v>82</v>
      </c>
      <c r="AE1" s="13"/>
      <c r="AF1" s="13"/>
      <c r="AI1" s="16"/>
      <c r="AJ1" s="16"/>
      <c r="AQ1" s="13"/>
      <c r="AR1" s="13"/>
    </row>
    <row r="2" spans="1:44" s="10" customFormat="1">
      <c r="A2" s="10">
        <v>1</v>
      </c>
      <c r="B2" s="10" t="s">
        <v>9</v>
      </c>
      <c r="C2" s="24">
        <v>34.756599999999999</v>
      </c>
      <c r="D2" s="24">
        <v>26.826799999999999</v>
      </c>
      <c r="E2" s="25">
        <v>103</v>
      </c>
      <c r="F2" s="24">
        <v>-5.9499999999999997E-2</v>
      </c>
      <c r="G2" s="26">
        <v>113.733</v>
      </c>
      <c r="H2" s="27">
        <v>0.54890000000000005</v>
      </c>
      <c r="I2" s="28">
        <v>11.634885000000001</v>
      </c>
      <c r="J2" s="28">
        <v>109.418085</v>
      </c>
      <c r="K2" s="24">
        <f t="shared" ref="K2:K10" si="0">I2-J2/16</f>
        <v>4.7962546875000003</v>
      </c>
      <c r="L2" s="28">
        <v>1.6476150000000001</v>
      </c>
      <c r="M2" s="24">
        <v>48.066697377461558</v>
      </c>
      <c r="N2" s="24">
        <v>0.16846321886283991</v>
      </c>
      <c r="O2" s="24">
        <v>2.7143930972728946E-2</v>
      </c>
      <c r="P2" s="24">
        <v>1.0173008373776495</v>
      </c>
      <c r="Q2" s="24">
        <v>0.21594060828831058</v>
      </c>
      <c r="R2" s="24">
        <v>1.3944682739169567</v>
      </c>
      <c r="S2" s="24">
        <v>0.46511313603184296</v>
      </c>
      <c r="T2" s="24">
        <v>0.45030049999999994</v>
      </c>
      <c r="U2" s="12">
        <v>6.80505E-2</v>
      </c>
      <c r="V2" s="24">
        <v>0.92348499999999989</v>
      </c>
      <c r="W2" s="12"/>
      <c r="X2" s="12"/>
      <c r="Y2" s="12"/>
      <c r="Z2" s="12"/>
      <c r="AA2" s="11"/>
      <c r="AC2" s="11"/>
      <c r="AD2" s="11"/>
      <c r="AE2" s="1"/>
      <c r="AF2" s="1"/>
      <c r="AG2" s="12"/>
      <c r="AH2" s="12"/>
      <c r="AK2" s="11"/>
      <c r="AL2" s="11"/>
      <c r="AP2" s="13"/>
      <c r="AQ2" s="14"/>
      <c r="AR2" s="13"/>
    </row>
    <row r="3" spans="1:44" s="10" customFormat="1">
      <c r="A3" s="10">
        <v>3</v>
      </c>
      <c r="B3" s="10" t="s">
        <v>10</v>
      </c>
      <c r="C3" s="24">
        <v>34.816199999999995</v>
      </c>
      <c r="D3" s="24">
        <v>26.609000000000002</v>
      </c>
      <c r="E3" s="29">
        <v>115</v>
      </c>
      <c r="F3" s="24">
        <v>-6.7900000000000002E-2</v>
      </c>
      <c r="G3" s="24">
        <v>127</v>
      </c>
      <c r="H3" s="24">
        <v>0.65780000000000005</v>
      </c>
      <c r="I3" s="28">
        <v>10.5972699999999</v>
      </c>
      <c r="J3" s="28">
        <v>115.514065</v>
      </c>
      <c r="K3" s="24">
        <f t="shared" si="0"/>
        <v>3.3776409374999004</v>
      </c>
      <c r="L3" s="28">
        <v>1.34581</v>
      </c>
      <c r="M3" s="24">
        <v>49.552277577398826</v>
      </c>
      <c r="N3" s="24">
        <v>0.13598549381809882</v>
      </c>
      <c r="O3" s="24">
        <v>1.6176766595343752E-2</v>
      </c>
      <c r="P3" s="24">
        <v>0.84006488774711963</v>
      </c>
      <c r="Q3" s="24">
        <v>0.27958674786094823</v>
      </c>
      <c r="R3" s="24">
        <v>1.4941347553559732</v>
      </c>
      <c r="S3" s="24">
        <v>0.56113896546819675</v>
      </c>
      <c r="T3" s="24">
        <v>0.33678000000000002</v>
      </c>
      <c r="U3" s="12">
        <v>1.7658999999999998E-2</v>
      </c>
      <c r="V3" s="24">
        <v>0.50178299999999998</v>
      </c>
      <c r="W3" s="12"/>
      <c r="X3" s="12"/>
      <c r="Y3" s="12"/>
      <c r="Z3" s="12"/>
      <c r="AA3" s="11"/>
      <c r="AC3" s="11"/>
      <c r="AD3" s="11"/>
      <c r="AE3" s="2"/>
      <c r="AF3" s="2"/>
      <c r="AG3" s="12"/>
      <c r="AH3" s="12"/>
      <c r="AK3" s="11"/>
      <c r="AL3" s="11"/>
      <c r="AP3" s="13"/>
      <c r="AQ3" s="14"/>
      <c r="AR3" s="13"/>
    </row>
    <row r="4" spans="1:44" s="10" customFormat="1">
      <c r="A4" s="10">
        <v>5</v>
      </c>
      <c r="B4" s="10" t="s">
        <v>11</v>
      </c>
      <c r="C4" s="24">
        <v>34.738500000000002</v>
      </c>
      <c r="D4" s="24">
        <v>27.521000000000001</v>
      </c>
      <c r="E4" s="30">
        <v>123</v>
      </c>
      <c r="F4" s="24">
        <v>-0.02</v>
      </c>
      <c r="G4" s="24">
        <v>136</v>
      </c>
      <c r="H4" s="24">
        <v>0.54549999999999998</v>
      </c>
      <c r="I4" s="28">
        <v>9.5065099999999898</v>
      </c>
      <c r="J4" s="28">
        <v>85.222549999999998</v>
      </c>
      <c r="K4" s="24">
        <f t="shared" si="0"/>
        <v>4.1801006249999899</v>
      </c>
      <c r="L4" s="28">
        <v>1.2282999999999999</v>
      </c>
      <c r="M4" s="24">
        <v>50.392514752988568</v>
      </c>
      <c r="N4" s="24">
        <v>0.13801905250837943</v>
      </c>
      <c r="O4" s="24">
        <v>9.169008809353188E-3</v>
      </c>
      <c r="P4" s="24">
        <v>0.66711993611355125</v>
      </c>
      <c r="Q4" s="24">
        <v>5.2120683141979866E-2</v>
      </c>
      <c r="R4" s="24">
        <v>0.20773989593318154</v>
      </c>
      <c r="S4" s="24">
        <v>4.210852673360034E-2</v>
      </c>
      <c r="T4" s="24">
        <v>0.141764</v>
      </c>
      <c r="U4" s="12">
        <v>1.9818499999999999E-2</v>
      </c>
      <c r="V4" s="28">
        <v>0.36825599999999997</v>
      </c>
      <c r="W4" s="12"/>
      <c r="X4" s="12"/>
      <c r="Y4" s="12"/>
      <c r="Z4" s="12"/>
      <c r="AA4" s="11"/>
      <c r="AC4" s="11"/>
      <c r="AD4" s="11"/>
      <c r="AE4" s="3"/>
      <c r="AF4" s="3"/>
      <c r="AG4" s="12"/>
      <c r="AH4" s="12"/>
      <c r="AK4" s="11"/>
      <c r="AL4" s="11"/>
      <c r="AP4" s="13"/>
      <c r="AQ4" s="14"/>
      <c r="AR4" s="13"/>
    </row>
    <row r="5" spans="1:44" s="10" customFormat="1">
      <c r="A5" s="10">
        <v>7</v>
      </c>
      <c r="B5" s="10" t="s">
        <v>78</v>
      </c>
      <c r="C5" s="31">
        <v>34.774000000000001</v>
      </c>
      <c r="D5" s="31">
        <v>25.884899999999998</v>
      </c>
      <c r="E5" s="32">
        <v>97</v>
      </c>
      <c r="F5" s="24">
        <v>-5.0799999999999998E-2</v>
      </c>
      <c r="G5" s="33">
        <v>87</v>
      </c>
      <c r="H5" s="24">
        <v>0.58499999999999996</v>
      </c>
      <c r="I5" s="28">
        <v>12.885950000000001</v>
      </c>
      <c r="J5" s="28">
        <v>110.66414999999999</v>
      </c>
      <c r="K5" s="24">
        <f t="shared" si="0"/>
        <v>5.9694406250000016</v>
      </c>
      <c r="L5" s="28">
        <v>0.98354999999999904</v>
      </c>
      <c r="M5" s="24">
        <v>44.240229512735326</v>
      </c>
      <c r="N5" s="24">
        <v>0.23894394038484448</v>
      </c>
      <c r="O5" s="24">
        <v>9.6461814249767172E-3</v>
      </c>
      <c r="P5" s="24"/>
      <c r="Q5" s="24"/>
      <c r="R5" s="24"/>
      <c r="S5" s="24"/>
      <c r="T5" s="24">
        <v>0.31146400000000002</v>
      </c>
      <c r="U5" s="12">
        <v>9.3844999999999987E-3</v>
      </c>
      <c r="V5" s="28">
        <v>0.69534499999999999</v>
      </c>
      <c r="W5" s="12"/>
      <c r="X5" s="11">
        <v>43.783190653245619</v>
      </c>
      <c r="Y5" s="12">
        <v>2.160556690297414</v>
      </c>
      <c r="Z5" s="12">
        <f>(N6+P6+R6)*6.6/X5*100</f>
        <v>62.940770426823164</v>
      </c>
      <c r="AA5" s="11"/>
      <c r="AC5" s="11"/>
      <c r="AD5" s="11"/>
      <c r="AE5" s="4"/>
      <c r="AF5" s="4"/>
      <c r="AG5" s="12"/>
      <c r="AH5" s="12"/>
      <c r="AI5" s="17"/>
      <c r="AJ5" s="17"/>
      <c r="AK5" s="11"/>
      <c r="AL5" s="11"/>
      <c r="AP5" s="13"/>
      <c r="AQ5" s="13"/>
      <c r="AR5" s="13"/>
    </row>
    <row r="6" spans="1:44" s="10" customFormat="1">
      <c r="A6" s="10">
        <v>9</v>
      </c>
      <c r="B6" s="10" t="s">
        <v>13</v>
      </c>
      <c r="C6" s="24">
        <v>34.749400000000001</v>
      </c>
      <c r="D6" s="24">
        <v>26.7255</v>
      </c>
      <c r="E6" s="34">
        <v>85</v>
      </c>
      <c r="F6" s="24">
        <v>-0.11749999999999999</v>
      </c>
      <c r="G6" s="24">
        <v>100</v>
      </c>
      <c r="H6" s="24">
        <v>0.45910000000000001</v>
      </c>
      <c r="I6" s="28">
        <v>14.623399999999899</v>
      </c>
      <c r="J6" s="28">
        <v>165.5437</v>
      </c>
      <c r="K6" s="24">
        <f t="shared" si="0"/>
        <v>4.2769187499998988</v>
      </c>
      <c r="L6" s="28">
        <v>0.8940499999999999</v>
      </c>
      <c r="M6" s="24">
        <v>37.816911960132899</v>
      </c>
      <c r="N6" s="24">
        <v>0.27500541088603303</v>
      </c>
      <c r="O6" s="24">
        <v>2.8588873171391853E-2</v>
      </c>
      <c r="P6" s="24">
        <v>1.0264471442308709</v>
      </c>
      <c r="Q6" s="24">
        <v>2.9703159797673143E-2</v>
      </c>
      <c r="R6" s="24">
        <v>2.8739228258827367</v>
      </c>
      <c r="S6" s="24">
        <v>0.28459423486801266</v>
      </c>
      <c r="T6" s="24">
        <v>0.29732600000000003</v>
      </c>
      <c r="U6" s="12">
        <v>1.0833500000000001E-2</v>
      </c>
      <c r="V6" s="28">
        <v>0.78250800000000009</v>
      </c>
      <c r="W6" s="12"/>
      <c r="X6" s="11">
        <v>45.735335419006923</v>
      </c>
      <c r="Y6" s="12">
        <v>2.6231104305464652</v>
      </c>
      <c r="Z6" s="12">
        <f>(N7+P7+R7)*6.6/X6*100</f>
        <v>17.923839463387996</v>
      </c>
      <c r="AA6" s="11"/>
      <c r="AC6" s="11"/>
      <c r="AD6" s="11"/>
      <c r="AE6" s="5"/>
      <c r="AF6" s="5"/>
      <c r="AG6" s="12"/>
      <c r="AH6" s="12"/>
      <c r="AK6" s="11"/>
      <c r="AL6" s="11"/>
      <c r="AP6" s="13"/>
      <c r="AQ6" s="13"/>
      <c r="AR6" s="13"/>
    </row>
    <row r="7" spans="1:44" s="10" customFormat="1">
      <c r="A7" s="10">
        <v>11</v>
      </c>
      <c r="B7" s="10" t="s">
        <v>14</v>
      </c>
      <c r="C7" s="24">
        <v>34.727450000000005</v>
      </c>
      <c r="D7" s="24">
        <v>27.2498</v>
      </c>
      <c r="E7" s="35">
        <v>111</v>
      </c>
      <c r="F7" s="24">
        <v>-3.3700000000000001E-2</v>
      </c>
      <c r="G7" s="24">
        <v>136</v>
      </c>
      <c r="H7" s="24">
        <v>0.47370000000000001</v>
      </c>
      <c r="I7" s="28">
        <v>11.148200000000001</v>
      </c>
      <c r="J7" s="28">
        <v>104.844299999999</v>
      </c>
      <c r="K7" s="24">
        <f t="shared" si="0"/>
        <v>4.5954312500000638</v>
      </c>
      <c r="L7" s="28">
        <v>1.2822499999999999</v>
      </c>
      <c r="M7" s="24">
        <v>45.784376245847177</v>
      </c>
      <c r="N7" s="24">
        <v>0.19427651363493814</v>
      </c>
      <c r="O7" s="24">
        <v>2.3525441647296707E-2</v>
      </c>
      <c r="P7" s="24">
        <v>0.80758882771445395</v>
      </c>
      <c r="Q7" s="24">
        <v>3.3810553832296419E-2</v>
      </c>
      <c r="R7" s="24">
        <v>0.24018437055134001</v>
      </c>
      <c r="S7" s="24">
        <v>8.5459222611161373E-2</v>
      </c>
      <c r="T7" s="24">
        <v>0.19263949999999996</v>
      </c>
      <c r="U7" s="12">
        <v>2.8075500000000003E-2</v>
      </c>
      <c r="V7" s="28">
        <v>0.28718700000000003</v>
      </c>
      <c r="W7" s="12"/>
      <c r="X7" s="11">
        <v>35.975352530885608</v>
      </c>
      <c r="Y7" s="12">
        <v>4.4384572667501523</v>
      </c>
      <c r="Z7" s="12">
        <f>(N8+P8+R8)*6.6/X7*100</f>
        <v>18.027064736693085</v>
      </c>
      <c r="AA7" s="11"/>
      <c r="AC7" s="11"/>
      <c r="AD7" s="11"/>
      <c r="AE7" s="6"/>
      <c r="AF7" s="6"/>
      <c r="AG7" s="12"/>
      <c r="AH7" s="12"/>
      <c r="AK7" s="11"/>
      <c r="AL7" s="11"/>
      <c r="AP7" s="13"/>
      <c r="AQ7" s="13"/>
      <c r="AR7" s="13"/>
    </row>
    <row r="8" spans="1:44" s="10" customFormat="1">
      <c r="A8" s="10">
        <v>13</v>
      </c>
      <c r="B8" s="10" t="s">
        <v>79</v>
      </c>
      <c r="C8" s="24">
        <v>34.603299999999997</v>
      </c>
      <c r="D8" s="24">
        <v>27.6812</v>
      </c>
      <c r="E8" s="36">
        <v>151</v>
      </c>
      <c r="F8" s="24">
        <v>-2.3900000000000001E-2</v>
      </c>
      <c r="G8" s="24">
        <v>152</v>
      </c>
      <c r="H8" s="24">
        <v>0.44369999999999998</v>
      </c>
      <c r="I8" s="28">
        <v>4.4635499999999899</v>
      </c>
      <c r="J8" s="28">
        <v>21.045549999999903</v>
      </c>
      <c r="K8" s="24">
        <f t="shared" si="0"/>
        <v>3.1482031249999958</v>
      </c>
      <c r="L8" s="28">
        <v>1.1520999999999999</v>
      </c>
      <c r="M8" s="24">
        <v>46.232574761282947</v>
      </c>
      <c r="N8" s="24">
        <v>9.8616600203803112E-2</v>
      </c>
      <c r="O8" s="24">
        <v>6.513264393467816E-3</v>
      </c>
      <c r="P8" s="24">
        <v>0.7214818397668914</v>
      </c>
      <c r="Q8" s="24">
        <v>9.3798450578131312E-2</v>
      </c>
      <c r="R8" s="24">
        <v>0.16252278578632107</v>
      </c>
      <c r="S8" s="24">
        <v>9.569271526786241E-2</v>
      </c>
      <c r="T8" s="24"/>
      <c r="U8" s="12"/>
      <c r="V8" s="28"/>
      <c r="W8" s="12"/>
      <c r="X8" s="12"/>
      <c r="Y8" s="11"/>
      <c r="Z8" s="11"/>
      <c r="AD8" s="11"/>
      <c r="AE8" s="7"/>
      <c r="AF8" s="7"/>
      <c r="AG8" s="12"/>
      <c r="AH8" s="12"/>
      <c r="AK8" s="11"/>
      <c r="AL8" s="11"/>
      <c r="AP8" s="13"/>
      <c r="AQ8" s="13"/>
      <c r="AR8" s="13"/>
    </row>
    <row r="9" spans="1:44" s="10" customFormat="1">
      <c r="A9" s="10">
        <v>15</v>
      </c>
      <c r="B9" s="10" t="s">
        <v>24</v>
      </c>
      <c r="C9" s="24">
        <v>34.654500000000006</v>
      </c>
      <c r="D9" s="24">
        <v>28.0747</v>
      </c>
      <c r="E9" s="37">
        <v>148</v>
      </c>
      <c r="F9" s="24">
        <v>-1.3599999999999999E-2</v>
      </c>
      <c r="G9" s="38">
        <v>112</v>
      </c>
      <c r="H9" s="24">
        <v>0.48780000000000001</v>
      </c>
      <c r="I9" s="28">
        <v>7.28965</v>
      </c>
      <c r="J9" s="28">
        <v>54.952599999999997</v>
      </c>
      <c r="K9" s="24">
        <f t="shared" si="0"/>
        <v>3.8551125000000002</v>
      </c>
      <c r="L9" s="28">
        <v>1.2721499999999901</v>
      </c>
      <c r="M9" s="24">
        <v>39.745535375955441</v>
      </c>
      <c r="N9" s="24">
        <v>0.13244387160278528</v>
      </c>
      <c r="O9" s="24">
        <v>1.6846744012394003E-2</v>
      </c>
      <c r="P9" s="24">
        <v>0.76567140118056842</v>
      </c>
      <c r="Q9" s="24">
        <v>8.8290343739270027E-2</v>
      </c>
      <c r="R9" s="24">
        <v>0.29607188978633503</v>
      </c>
      <c r="S9" s="24">
        <v>2.6040043162800265E-2</v>
      </c>
      <c r="T9" s="24"/>
      <c r="U9" s="12"/>
      <c r="V9" s="28"/>
      <c r="W9" s="12"/>
      <c r="X9" s="12"/>
      <c r="Y9" s="11"/>
      <c r="Z9" s="11"/>
      <c r="AD9" s="11"/>
      <c r="AE9" s="8"/>
      <c r="AF9" s="7"/>
      <c r="AG9" s="12"/>
      <c r="AH9" s="12"/>
      <c r="AK9" s="11"/>
      <c r="AL9" s="11"/>
      <c r="AP9" s="13"/>
      <c r="AQ9" s="13"/>
      <c r="AR9" s="13"/>
    </row>
    <row r="10" spans="1:44" s="10" customFormat="1">
      <c r="A10" s="10">
        <v>17</v>
      </c>
      <c r="B10" s="10" t="s">
        <v>25</v>
      </c>
      <c r="C10" s="24">
        <v>34.767099999999999</v>
      </c>
      <c r="D10" s="24">
        <v>27.627099999999999</v>
      </c>
      <c r="E10" s="39">
        <v>101</v>
      </c>
      <c r="F10" s="24">
        <v>-9.0899999999999995E-2</v>
      </c>
      <c r="G10" s="38">
        <v>115</v>
      </c>
      <c r="H10" s="24">
        <v>0.56710000000000005</v>
      </c>
      <c r="I10" s="28">
        <v>10.283200000000001</v>
      </c>
      <c r="J10" s="28">
        <v>128.6549</v>
      </c>
      <c r="K10" s="24">
        <f t="shared" si="0"/>
        <v>2.2422687500000009</v>
      </c>
      <c r="L10" s="28">
        <v>1.4092499999999999</v>
      </c>
      <c r="M10" s="24">
        <v>36.743020611400198</v>
      </c>
      <c r="N10" s="24">
        <v>0.20151241264482778</v>
      </c>
      <c r="O10" s="24">
        <v>1.5997826269161897E-2</v>
      </c>
      <c r="P10" s="24">
        <v>0.94721640024820408</v>
      </c>
      <c r="Q10" s="24">
        <v>0.10241610210971133</v>
      </c>
      <c r="R10" s="24">
        <v>0.91425941376357878</v>
      </c>
      <c r="S10" s="24">
        <v>3.7437763606808096E-2</v>
      </c>
      <c r="T10" s="24">
        <v>0.27077700000000005</v>
      </c>
      <c r="U10" s="12">
        <v>3.2873000000000006E-2</v>
      </c>
      <c r="V10" s="28">
        <v>0.17454800000000001</v>
      </c>
      <c r="W10" s="12"/>
      <c r="X10" s="12"/>
      <c r="Y10" s="11"/>
      <c r="Z10" s="11"/>
      <c r="AD10" s="11"/>
      <c r="AE10" s="9"/>
      <c r="AF10" s="7"/>
      <c r="AG10" s="12"/>
      <c r="AH10" s="12"/>
      <c r="AK10" s="15"/>
      <c r="AL10" s="15"/>
      <c r="AP10" s="13"/>
      <c r="AQ10" s="13"/>
      <c r="AR10" s="13"/>
    </row>
    <row r="11" spans="1:44" s="10" customFormat="1">
      <c r="I11" s="11"/>
      <c r="J11" s="11"/>
      <c r="K11" s="11"/>
      <c r="L11" s="11"/>
      <c r="M11" s="11"/>
      <c r="N11" s="11"/>
      <c r="O11" s="11"/>
      <c r="AP11" s="13"/>
      <c r="AQ11" s="13"/>
      <c r="AR11" s="13"/>
    </row>
    <row r="12" spans="1:44" s="10" customFormat="1">
      <c r="J12" s="11"/>
      <c r="K12" s="11"/>
      <c r="L12" s="11"/>
      <c r="M12" s="11"/>
      <c r="N12" s="11"/>
      <c r="O12" s="11"/>
      <c r="U12" s="13"/>
      <c r="AP12" s="13"/>
      <c r="AQ12" s="13"/>
      <c r="AR12" s="13"/>
    </row>
    <row r="14" spans="1:44">
      <c r="M14" s="11"/>
    </row>
    <row r="15" spans="1:44">
      <c r="M15" s="11"/>
    </row>
    <row r="16" spans="1:44">
      <c r="M16" s="11"/>
    </row>
    <row r="17" spans="13:14">
      <c r="M17" s="11"/>
      <c r="N17" s="11"/>
    </row>
    <row r="18" spans="13:14">
      <c r="M18" s="11"/>
    </row>
    <row r="19" spans="13:14">
      <c r="M19" s="11"/>
    </row>
    <row r="20" spans="13:14">
      <c r="M20" s="11"/>
    </row>
    <row r="21" spans="13:14">
      <c r="M21" s="10"/>
    </row>
    <row r="22" spans="13:14">
      <c r="M22" s="10"/>
    </row>
    <row r="23" spans="13:14">
      <c r="M23" s="10"/>
    </row>
    <row r="24" spans="13:14">
      <c r="M24" s="10"/>
      <c r="N24" s="11"/>
    </row>
    <row r="25" spans="13:14">
      <c r="M25" s="10"/>
      <c r="N25" s="11"/>
    </row>
    <row r="26" spans="13:14">
      <c r="M26" s="10"/>
      <c r="N26" s="11"/>
    </row>
    <row r="27" spans="13:14">
      <c r="M27" s="10"/>
      <c r="N27" s="11"/>
    </row>
  </sheetData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hydrological data</vt:lpstr>
      <vt:lpstr>nutrients</vt:lpstr>
      <vt:lpstr>N_rates</vt:lpstr>
      <vt:lpstr>pp</vt:lpstr>
      <vt:lpstr>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shenhui@stu.xmu.edu.cn</dc:creator>
  <cp:lastModifiedBy>e38496</cp:lastModifiedBy>
  <dcterms:created xsi:type="dcterms:W3CDTF">2024-06-13T19:41:45Z</dcterms:created>
  <dcterms:modified xsi:type="dcterms:W3CDTF">2026-04-28T08:11:41Z</dcterms:modified>
</cp:coreProperties>
</file>